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firstSheet="1" activeTab="2"/>
  </bookViews>
  <sheets>
    <sheet name="Sheet1" sheetId="1" state="hidden" r:id="rId1"/>
    <sheet name="hogaroxj" sheetId="5" r:id="rId2"/>
    <sheet name="Հ1 Ձև 2 1032-11002" sheetId="9" r:id="rId3"/>
    <sheet name="Sheet2" sheetId="2" state="hidden" r:id="rId4"/>
    <sheet name="Sheet3" sheetId="3" state="hidden" r:id="rId5"/>
  </sheets>
  <externalReferences>
    <externalReference r:id="rId6"/>
    <externalReference r:id="rId7"/>
  </externalReferences>
  <definedNames>
    <definedName name="_Toc501014752" localSheetId="2">'Հ1 Ձև 2 1032-11002'!#REF!</definedName>
    <definedName name="_Toc501014753" localSheetId="2">'Հ1 Ձև 2 1032-11002'!#REF!</definedName>
    <definedName name="AgencyCode" localSheetId="2">#REF!</definedName>
    <definedName name="AgencyCode">#REF!</definedName>
    <definedName name="AgencyName" localSheetId="2">#REF!</definedName>
    <definedName name="AgencyName">#REF!</definedName>
    <definedName name="bsk" localSheetId="2">#REF!</definedName>
    <definedName name="bsk">#REF!</definedName>
    <definedName name="dramashnor" localSheetId="2">#REF!</definedName>
    <definedName name="dramashnor">#REF!</definedName>
    <definedName name="Functional1" localSheetId="2">#REF!</definedName>
    <definedName name="Functional1">#REF!</definedName>
    <definedName name="n">#REF!</definedName>
    <definedName name="PANature" localSheetId="2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2">#REF!</definedName>
    <definedName name="PAType">#REF!</definedName>
    <definedName name="Performance2" localSheetId="2">#REF!</definedName>
    <definedName name="Performance2">#REF!</definedName>
    <definedName name="PerformanceType" localSheetId="2">#REF!</definedName>
    <definedName name="PerformanceType">#REF!</definedName>
    <definedName name="_xlnm.Print_Titles" localSheetId="1">hogaroxj!$5:$6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G13" i="5" l="1"/>
  <c r="G14" i="5"/>
  <c r="F13" i="5"/>
  <c r="F14" i="5"/>
  <c r="J20" i="9" l="1"/>
  <c r="I20" i="9"/>
  <c r="H20" i="9"/>
  <c r="G20" i="9"/>
  <c r="AM20" i="5"/>
  <c r="AI23" i="5"/>
  <c r="AI20" i="5"/>
  <c r="AW20" i="5"/>
  <c r="AW16" i="5"/>
  <c r="AW15" i="5"/>
  <c r="AW14" i="5" s="1"/>
  <c r="AW13" i="5" s="1"/>
  <c r="AO20" i="5"/>
  <c r="AO16" i="5" s="1"/>
  <c r="AO15" i="5" s="1"/>
  <c r="AO14" i="5" s="1"/>
  <c r="AO13" i="5" s="1"/>
  <c r="AE20" i="5"/>
  <c r="AF11" i="5"/>
  <c r="AI24" i="5"/>
  <c r="AJ24" i="5"/>
  <c r="AJ23" i="5"/>
  <c r="AF23" i="5" l="1"/>
  <c r="AE16" i="5"/>
  <c r="AE15" i="5" l="1"/>
  <c r="AE14" i="5" s="1"/>
  <c r="AE13" i="5" s="1"/>
  <c r="E36" i="9" l="1"/>
  <c r="K36" i="9"/>
  <c r="K42" i="9" s="1"/>
  <c r="H20" i="5"/>
  <c r="I20" i="5"/>
  <c r="I16" i="5"/>
  <c r="I15" i="5" s="1"/>
  <c r="I14" i="5" s="1"/>
  <c r="I13" i="5" s="1"/>
  <c r="AD20" i="5"/>
  <c r="P42" i="9"/>
  <c r="O42" i="9"/>
  <c r="N42" i="9"/>
  <c r="D42" i="9"/>
  <c r="C42" i="9"/>
  <c r="D41" i="9"/>
  <c r="C41" i="9"/>
  <c r="J40" i="9"/>
  <c r="J42" i="9" s="1"/>
  <c r="I40" i="9"/>
  <c r="I42" i="9" s="1"/>
  <c r="H40" i="9"/>
  <c r="E42" i="9"/>
  <c r="S39" i="9"/>
  <c r="M39" i="9"/>
  <c r="L39" i="9"/>
  <c r="R39" i="9" s="1"/>
  <c r="Q39" i="9"/>
  <c r="Q38" i="9"/>
  <c r="M38" i="9"/>
  <c r="S38" i="9" s="1"/>
  <c r="L38" i="9"/>
  <c r="R38" i="9" s="1"/>
  <c r="S37" i="9"/>
  <c r="M37" i="9"/>
  <c r="L37" i="9"/>
  <c r="R37" i="9" s="1"/>
  <c r="Q37" i="9"/>
  <c r="Q36" i="9"/>
  <c r="C8" i="9"/>
  <c r="C7" i="9"/>
  <c r="C6" i="9"/>
  <c r="C5" i="9"/>
  <c r="Q42" i="9" l="1"/>
  <c r="AC20" i="5"/>
  <c r="H42" i="9"/>
  <c r="H16" i="5" l="1"/>
  <c r="H15" i="5" s="1"/>
  <c r="H14" i="5" s="1"/>
  <c r="H13" i="5" s="1"/>
  <c r="AL20" i="5" l="1"/>
  <c r="AH20" i="5"/>
  <c r="AM19" i="5" l="1"/>
  <c r="AL19" i="5" s="1"/>
  <c r="AK20" i="5"/>
  <c r="AI19" i="5"/>
  <c r="AG20" i="5"/>
  <c r="AK19" i="5"/>
  <c r="AM18" i="5"/>
  <c r="AI18" i="5"/>
  <c r="AH19" i="5" l="1"/>
  <c r="AG19" i="5"/>
  <c r="AK18" i="5"/>
  <c r="AL18" i="5"/>
  <c r="AM16" i="5"/>
  <c r="AG18" i="5"/>
  <c r="AI16" i="5"/>
  <c r="AH18" i="5"/>
  <c r="AM15" i="5" l="1"/>
  <c r="AK16" i="5"/>
  <c r="AL16" i="5"/>
  <c r="AI15" i="5"/>
  <c r="AH16" i="5"/>
  <c r="AG16" i="5"/>
  <c r="AK15" i="5" l="1"/>
  <c r="AL15" i="5"/>
  <c r="AM14" i="5"/>
  <c r="AH15" i="5"/>
  <c r="AG15" i="5"/>
  <c r="AI14" i="5"/>
  <c r="AL14" i="5" l="1"/>
  <c r="AK14" i="5"/>
  <c r="AM13" i="5"/>
  <c r="AH14" i="5"/>
  <c r="AI13" i="5"/>
  <c r="AG14" i="5"/>
  <c r="L36" i="9" l="1"/>
  <c r="F36" i="9"/>
  <c r="F40" i="9" s="1"/>
  <c r="F42" i="9" s="1"/>
  <c r="G36" i="9"/>
  <c r="G40" i="9" s="1"/>
  <c r="G42" i="9" s="1"/>
  <c r="M36" i="9"/>
  <c r="AK13" i="5"/>
  <c r="AL13" i="5"/>
  <c r="AG13" i="5"/>
  <c r="AH13" i="5"/>
  <c r="M42" i="9" l="1"/>
  <c r="S42" i="9" s="1"/>
  <c r="S36" i="9"/>
  <c r="L42" i="9"/>
  <c r="R42" i="9" s="1"/>
  <c r="R36" i="9"/>
  <c r="AC13" i="5"/>
  <c r="AD16" i="5"/>
  <c r="AD18" i="5"/>
  <c r="AD13" i="5"/>
  <c r="AC16" i="5"/>
  <c r="AD19" i="5"/>
  <c r="AD15" i="5"/>
  <c r="AC15" i="5"/>
  <c r="AD14" i="5"/>
  <c r="AC19" i="5"/>
  <c r="AC14" i="5"/>
  <c r="AC18" i="5"/>
  <c r="AP19" i="5" l="1"/>
  <c r="AR19" i="5"/>
  <c r="AR20" i="5"/>
  <c r="AP20" i="5"/>
  <c r="AR18" i="5" l="1"/>
  <c r="AP18" i="5"/>
  <c r="AP16" i="5" l="1"/>
  <c r="AR16" i="5"/>
  <c r="AP15" i="5" l="1"/>
  <c r="AQ15" i="5" s="1"/>
  <c r="AR15" i="5"/>
  <c r="AQ16" i="5"/>
  <c r="AQ18" i="5"/>
  <c r="AQ19" i="5"/>
  <c r="AP14" i="5" l="1"/>
  <c r="AQ14" i="5" s="1"/>
  <c r="AR14" i="5"/>
  <c r="AP13" i="5" l="1"/>
  <c r="AQ13" i="5" s="1"/>
  <c r="AR13" i="5"/>
  <c r="M19" i="5" l="1"/>
  <c r="M18" i="5" s="1"/>
  <c r="M16" i="5" s="1"/>
  <c r="P19" i="5"/>
  <c r="P18" i="5" s="1"/>
  <c r="P16" i="5" s="1"/>
  <c r="S19" i="5"/>
  <c r="S18" i="5" s="1"/>
  <c r="S16" i="5" s="1"/>
  <c r="T19" i="5"/>
  <c r="T18" i="5" s="1"/>
  <c r="T16" i="5" s="1"/>
  <c r="U19" i="5"/>
  <c r="U18" i="5" s="1"/>
  <c r="U16" i="5" s="1"/>
  <c r="W19" i="5"/>
  <c r="W18" i="5" s="1"/>
  <c r="W16" i="5" s="1"/>
  <c r="X19" i="5"/>
  <c r="X18" i="5" s="1"/>
  <c r="X16" i="5" s="1"/>
  <c r="Z19" i="5"/>
  <c r="Z18" i="5" s="1"/>
  <c r="Z16" i="5" s="1"/>
  <c r="AA19" i="5"/>
  <c r="AA18" i="5"/>
  <c r="AA16" i="5" s="1"/>
  <c r="S17" i="5" l="1"/>
  <c r="S15" i="5"/>
  <c r="S14" i="5" s="1"/>
  <c r="S13" i="5" s="1"/>
  <c r="Z17" i="5"/>
  <c r="Z15" i="5"/>
  <c r="Z14" i="5" s="1"/>
  <c r="Z13" i="5" s="1"/>
  <c r="T17" i="5"/>
  <c r="T15" i="5"/>
  <c r="T14" i="5" s="1"/>
  <c r="T13" i="5" s="1"/>
  <c r="U17" i="5"/>
  <c r="U15" i="5"/>
  <c r="U14" i="5" s="1"/>
  <c r="U13" i="5" s="1"/>
  <c r="M17" i="5"/>
  <c r="M15" i="5"/>
  <c r="M14" i="5" s="1"/>
  <c r="M13" i="5" s="1"/>
  <c r="X17" i="5"/>
  <c r="X15" i="5"/>
  <c r="X14" i="5" s="1"/>
  <c r="X13" i="5" s="1"/>
  <c r="W17" i="5"/>
  <c r="W15" i="5"/>
  <c r="W14" i="5" s="1"/>
  <c r="W13" i="5" s="1"/>
  <c r="P17" i="5"/>
  <c r="P15" i="5"/>
  <c r="P14" i="5" s="1"/>
  <c r="P13" i="5" s="1"/>
  <c r="AA17" i="5"/>
  <c r="AA15" i="5"/>
  <c r="AA14" i="5" s="1"/>
  <c r="AA13" i="5" s="1"/>
  <c r="AB20" i="5" l="1"/>
  <c r="AB19" i="5" s="1"/>
  <c r="AB18" i="5" s="1"/>
  <c r="AB16" i="5" s="1"/>
  <c r="Y20" i="5"/>
  <c r="Y19" i="5" s="1"/>
  <c r="Y18" i="5" s="1"/>
  <c r="Y16" i="5" s="1"/>
  <c r="V20" i="5"/>
  <c r="V19" i="5" s="1"/>
  <c r="V18" i="5" s="1"/>
  <c r="V16" i="5" s="1"/>
  <c r="R20" i="5"/>
  <c r="R19" i="5" s="1"/>
  <c r="R18" i="5" s="1"/>
  <c r="R16" i="5" s="1"/>
  <c r="Q20" i="5"/>
  <c r="Q19" i="5" s="1"/>
  <c r="Q18" i="5" s="1"/>
  <c r="Q16" i="5" s="1"/>
  <c r="O20" i="5"/>
  <c r="O19" i="5" s="1"/>
  <c r="O18" i="5" s="1"/>
  <c r="O16" i="5" s="1"/>
  <c r="N20" i="5"/>
  <c r="N19" i="5" s="1"/>
  <c r="N18" i="5" s="1"/>
  <c r="N16" i="5" s="1"/>
  <c r="L20" i="5"/>
  <c r="L19" i="5" s="1"/>
  <c r="L18" i="5" s="1"/>
  <c r="L16" i="5" s="1"/>
  <c r="K20" i="5"/>
  <c r="K19" i="5" s="1"/>
  <c r="K18" i="5" s="1"/>
  <c r="K16" i="5" s="1"/>
  <c r="E19" i="5"/>
  <c r="E18" i="5" s="1"/>
  <c r="E16" i="5" s="1"/>
  <c r="D19" i="5"/>
  <c r="D18" i="5" s="1"/>
  <c r="D16" i="5" s="1"/>
  <c r="E11" i="5"/>
  <c r="D11" i="5"/>
  <c r="L17" i="5" l="1"/>
  <c r="L15" i="5"/>
  <c r="L14" i="5" s="1"/>
  <c r="L13" i="5" s="1"/>
  <c r="R17" i="5"/>
  <c r="R15" i="5"/>
  <c r="R14" i="5" s="1"/>
  <c r="R13" i="5" s="1"/>
  <c r="N17" i="5"/>
  <c r="N15" i="5"/>
  <c r="N14" i="5" s="1"/>
  <c r="N13" i="5" s="1"/>
  <c r="V17" i="5"/>
  <c r="V15" i="5"/>
  <c r="V14" i="5" s="1"/>
  <c r="V13" i="5" s="1"/>
  <c r="O17" i="5"/>
  <c r="O15" i="5"/>
  <c r="O14" i="5" s="1"/>
  <c r="O13" i="5" s="1"/>
  <c r="Y15" i="5"/>
  <c r="Y14" i="5" s="1"/>
  <c r="Y13" i="5" s="1"/>
  <c r="Y17" i="5"/>
  <c r="K17" i="5"/>
  <c r="K15" i="5"/>
  <c r="K14" i="5" s="1"/>
  <c r="K13" i="5" s="1"/>
  <c r="Q17" i="5"/>
  <c r="Q15" i="5"/>
  <c r="Q14" i="5" s="1"/>
  <c r="Q13" i="5" s="1"/>
  <c r="AB17" i="5"/>
  <c r="AB15" i="5"/>
  <c r="AB14" i="5" s="1"/>
  <c r="AB13" i="5" s="1"/>
  <c r="E15" i="5"/>
  <c r="E14" i="5" s="1"/>
  <c r="E17" i="5"/>
  <c r="D17" i="5"/>
  <c r="D15" i="5"/>
  <c r="D14" i="5" s="1"/>
  <c r="AU20" i="5"/>
  <c r="AQ20" i="5"/>
  <c r="AS20" i="5"/>
  <c r="E13" i="5" l="1"/>
  <c r="D13" i="5"/>
  <c r="AT20" i="5"/>
  <c r="AS19" i="5" l="1"/>
  <c r="AT19" i="5" s="1"/>
  <c r="AS18" i="5"/>
  <c r="AT18" i="5" s="1"/>
  <c r="AS16" i="5"/>
  <c r="AT16" i="5" s="1"/>
  <c r="AS15" i="5"/>
  <c r="AT15" i="5" s="1"/>
  <c r="AS14" i="5"/>
  <c r="AT14" i="5" s="1"/>
  <c r="AS13" i="5"/>
  <c r="AT13" i="5" s="1"/>
  <c r="AU13" i="5" l="1"/>
  <c r="AU19" i="5"/>
  <c r="AU14" i="5"/>
  <c r="AU15" i="5"/>
  <c r="AU18" i="5"/>
  <c r="AU16" i="5"/>
</calcChain>
</file>

<file path=xl/sharedStrings.xml><?xml version="1.0" encoding="utf-8"?>
<sst xmlns="http://schemas.openxmlformats.org/spreadsheetml/2006/main" count="196" uniqueCount="129">
  <si>
    <t>Հայտատու -ՀՀ աշխատանքի և սոցիալական հարցերի նախարարություն</t>
  </si>
  <si>
    <t>*ՀԱՇՎԱՐԿ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</si>
  <si>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</si>
  <si>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</si>
  <si>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</si>
  <si>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</si>
  <si>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</si>
  <si>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</si>
  <si>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</si>
  <si>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</si>
  <si>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</si>
  <si>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</si>
  <si>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</si>
  <si>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</si>
  <si>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</si>
  <si>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</si>
  <si>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</si>
  <si>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</si>
  <si>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</si>
  <si>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</si>
  <si>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</si>
  <si>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</si>
  <si>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</si>
  <si>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</si>
  <si>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</si>
  <si>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</si>
  <si>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</si>
  <si>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</si>
  <si>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</si>
  <si>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</si>
  <si>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պայմանագրային, այդ թվում</t>
  </si>
  <si>
    <t>նվազագույն ամսական աշխատավարձի չափով  ստացողների  մասով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</si>
  <si>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</si>
  <si>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</si>
  <si>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</si>
  <si>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</si>
  <si>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</si>
  <si>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</si>
  <si>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</si>
  <si>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</si>
  <si>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</si>
  <si>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</si>
  <si>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</si>
  <si>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</si>
  <si>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</si>
  <si>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դր.</t>
  </si>
  <si>
    <t>Ամփոփ</t>
  </si>
  <si>
    <t>X</t>
  </si>
  <si>
    <t xml:space="preserve">ՀՀ աշխատանքի և սոցիալական հարցերի նախարարության միջոցով իրականացվող մրցութային կարգով ընտրված կազմակերպությունների   ծախսերի </t>
  </si>
  <si>
    <t>Բաժին, խումբ, դաս 10.02.01</t>
  </si>
  <si>
    <t>2023թ.</t>
  </si>
  <si>
    <t>2-րդ կիսամյակ</t>
  </si>
  <si>
    <t>2024թ.</t>
  </si>
  <si>
    <t>2025թ. ՄԺԾԾ ծրագրվող տարվա բազային բյուջե***</t>
  </si>
  <si>
    <t>2025թ.</t>
  </si>
  <si>
    <t>Տարեցներին և հաշմանդամություն ունեցող անձանց տնային պայմաններում խնամքի ծառայություններ</t>
  </si>
  <si>
    <t>2026թ. ՄԺԾԾ ծրագրվող տարվա բազային բյուջե***</t>
  </si>
  <si>
    <t>որից հատուկ մասնագիտ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</si>
  <si>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</si>
  <si>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</si>
  <si>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</si>
  <si>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</si>
  <si>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</si>
  <si>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</si>
  <si>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</si>
  <si>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</si>
  <si>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</si>
  <si>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</si>
  <si>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</si>
  <si>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</si>
  <si>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t>ավելի քան 5 տարի</t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</si>
  <si>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</si>
  <si>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</si>
  <si>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չի նախատեսվում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</si>
  <si>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</si>
  <si>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</si>
  <si>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</si>
  <si>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</si>
  <si>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</si>
  <si>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</si>
  <si>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</si>
  <si>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Տնային պայմաններում խնամքի տրամադրումը միասնական սոցիալական ծառայության տարածքային կենտրոնի կողմից ուղեգրված անձանց՝ անհատական սոցիալական ծրագրի համաձայն։
Տնային պայմաններում խնամքի ծառայությունների ձևերն են՝ կենցաղային սպասարկում, բժշկական օգնություն և սպասարկում, սոցիալ-հոգեբանական օգնություն, խորհրդատվական օգնություն։ 
Տնային պայմաններում ընդհանուր տիպի խնամքի ծառայությունները տրամադրվում են շահառուին իր տանը՝ ժամը 9։00-18։00 ընկած ժամանակահատվածում։</t>
  </si>
  <si>
    <t xml:space="preserve">«Սոցիալական աջակցության մասին» ՀՀ օրենք, հոդված 13, 
ՀՀ կառավարության 2022 թվականի նոյեմբերի 10-ի N 1744-Ն որոշում: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</si>
  <si>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</si>
  <si>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</si>
  <si>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</si>
  <si>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</si>
  <si>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</si>
  <si>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</si>
  <si>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</si>
  <si>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2022թ.- բազային տարի (փաստ) </t>
  </si>
  <si>
    <t>2026թ.</t>
  </si>
  <si>
    <t>շահառու</t>
  </si>
  <si>
    <t>ոչ գնային գործոն</t>
  </si>
  <si>
    <t>Ոչ</t>
  </si>
  <si>
    <t>հազ.դրամ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</si>
  <si>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</si>
  <si>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</si>
  <si>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</si>
  <si>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</si>
  <si>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</si>
  <si>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</si>
  <si>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</si>
  <si>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</si>
  <si>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</si>
  <si>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</si>
  <si>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</si>
  <si>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</si>
  <si>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 xml:space="preserve">Շահառուների թվի պակասեցումից անկախ Ֆինանսական միջոցների ավելացումը պայմանավորված է դոնոր կազմակերպությունների կողմից ֆինասավորումը պակաս իրականացնելու հանգամանքով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</si>
  <si>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</si>
  <si>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</si>
  <si>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</si>
  <si>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</si>
  <si>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աշխատավարձ</t>
  </si>
  <si>
    <t>2023թ. փաստացի կատարողական (պետական բյուջե)</t>
  </si>
  <si>
    <t>2023 թ. փաստացի կատարողական (այլ աղբյուրներ)</t>
  </si>
  <si>
    <t>2024 թ. հաստատված պետական  բյուջե</t>
  </si>
  <si>
    <t>2025-2027թթ. ՄԺԾԾ հաստատված</t>
  </si>
  <si>
    <t>2025թ-ՄԺԾԾ ՀԱՅՏ (այլ աղբյուրներից)</t>
  </si>
  <si>
    <t>2026 թ-ՄԺԾԾ ՀԱՅՏ (այլ աղբյուրներից)</t>
  </si>
  <si>
    <t>2027թ. ՄԺԾԾ ծրագրվող տարվա բազային բյուջե***</t>
  </si>
  <si>
    <t>2027թ-ՄԺԾԾ ՀԱՅՏ (այլ աղբյուրներից)</t>
  </si>
  <si>
    <t>2025թ. բյուջետային հայտ ծրագրվող տարվա բազային բյուջե***</t>
  </si>
  <si>
    <t>2025- բյուջետային  հայտ (այլ աղբյուրներից)</t>
  </si>
  <si>
    <t>2027թ.</t>
  </si>
  <si>
    <t>2024թ. (սպասողական)</t>
  </si>
  <si>
    <t>Այլ ընթացիկ դրամաշնորհներ</t>
  </si>
  <si>
    <t>Սահմանված են շուրջօրյա խնամքի ծառայությունների տրամադրման կարգը, պայմանները և չափորոշիչները, ծառայություններ տրամադրող կազմակերպությունները, շահառուների քանակը, ծառայությունների ձևերն ու տեսակները: Միջոցառումն ունի երկու բաղադրիչ՝ 
1. Ընդհանուր տիպի խնամք՝ խնամքի կարիք ունեցող, տարեց և (կամ) հաշմանդամություն (այդ թվում՝ համապատասխան դեղորայք չգործածող, վարքային խանգարում չունեցող, անգործունակ չճանաչված թեթև կամ չափավոր աստիճանի մտավոր խնդիրներ) ունեցող անձանց համար, 
2. Հատուկ (մասնագիտացված) խնամք՝ խնամքի կարիք ունեցող, տարեց և (կամ) հաշմանդամություն (այդ թվում՝ համապատասխան դեղորայք գործածող, վարքային խանգարում ունեցող, անգործունակ ճանաչված թեթև կամ չափավոր աստիճանի մտավոր և հոգեկան առողջության այլ խնդիրներ) ունեցող անձանց համար։ 2025 թվականի տնային խնամքի ծառայություններ կստանա 1325 շահառու, այդ թվում՝ ընդհանուր տիպի խնամքի համար 1275 շահառուի և հատուկ (մասնագիտացված) խնամքի համար ևս 50 շահառու: Ծառայությունները տրամադրվելու են դրամաշնորհի տրամադրման մրցույթում հաղթած հասարակական կազմակերպությունների կողմից: 2026 և 2027 թվականներին շահառուների թվաքանակները կավելալան և կդառնան համապատասխանաբար 1425 և 1500 անձ։</t>
  </si>
  <si>
    <t xml:space="preserve">Միջոցառման իրականացման նպատակով ՀՀ 2025-2027 թվականների ՄԺԾ 2025 թվականի ծրագրի համար նախատեսվում է շահառուների թվաքանակը պակասեցնել 50-ով՝ կացարանով ապահովման ծառայությունը բացառելով այս միջոցառումից, միաժամանակ ամբողջն իրականացնելով հասարակական կազմակերպությունների կողմից։ 1325 շահառուի համար, սակայն, պահանջվող ֆինանսավորման չափն ավելանում է՝ հասնելով 239,803.0 հազար դրամի: ՄԺԾԾ 2026 թվականի համար նախատեսվում է հոգեկան առողջության խնդիրներ ունեցող անձանց համար  50 տեղ, իսկ 2027 թվականի համար՝ տարեցների ևս 50 տեղ՝ այդ տարիների ֆինանսավորումը հասցնելով համապատասխանաբար 257,275.0և 270,379.0 հազար դրամ:
Ֆինանսական չափաքանակի 47,113.3 հազար դրամով ավելացման հրատապությունը մի կողմից անկողնային խնամքի կարիք ունեցող տարեց, ինչպես նաև հոգեկան առողջության խնդիրներ ունեցող անձանց խնամքի տրամադրման անհրաժեշտությունն է, որն ամրագրված է ՀՀ կառավարության 2021 թվականի նոյեմբերի 18-ի N 1902-Լ որոշման հավելվածի 9.1-ին կետով: Մյուս կողմից, հաշվարկի հիմքում են դրվել ոչ թե նվազագույն աշխատավարձերը, այլ սոցիալական աշխատողի համար 149000, բուժքրոջ համար 131000, իսկ սոցիալական սպասարկողի համար 124000 դրամը, ինչը բխում է պահանջարկից և շուրջօրյա խնամքի կենտրոնների աշխատավարձերի չափից՝ ՀՀ աշխատանքի և սոցիալական հարցերի նախարարի 2014 թվականի N 81 Ա/1 հրամանի համաձայն։ Դրա պակասը լրացվում էր միջազգային դոնորների միջոցով, սակայն աշխարհաքաղաքական հանգամանքներով պայմանավորված՝ երկիրն այլևս առաջնահերթ ֆինանսավորվողների շարքում չէ։ Որպես ժամանակավոր լուծում՝ 2022-23 թվականներին մասամբ օգնել են համայնքները և ձեռնարկատիրությունները, սակայն հետագայում կարող է հանգել ծառայության չիրացում և փակում։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</si>
</sst>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##,##0.0;\(##,##0.0\);\-"/>
    <numFmt numFmtId="167" formatCode="0.0000"/>
    <numFmt numFmtId="168" formatCode="0.00000"/>
  </numFmts>
  <fonts count="8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Arial"/>
      <family val="2"/>
    </font>
    <font>
      <sz val="8"/>
      <color rgb="FFFF0000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  <font>
      <i/>
      <vertAlign val="superscript"/>
      <sz val="9"/>
      <color theme="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0">
    <xf numFmtId="0" fontId="0" fillId="0" borderId="0"/>
    <xf numFmtId="0" fontId="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21" fillId="0" borderId="0"/>
    <xf numFmtId="0" fontId="19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43" fontId="2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25" fillId="0" borderId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6" fillId="9" borderId="11" applyNumberFormat="0" applyAlignment="0" applyProtection="0"/>
    <xf numFmtId="0" fontId="27" fillId="2" borderId="12" applyNumberFormat="0" applyAlignment="0" applyProtection="0"/>
    <xf numFmtId="0" fontId="28" fillId="2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7" borderId="17" applyNumberFormat="0" applyAlignment="0" applyProtection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19" fillId="0" borderId="0"/>
    <xf numFmtId="0" fontId="36" fillId="18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6" borderId="18" applyNumberFormat="0" applyFont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0" fillId="0" borderId="0"/>
    <xf numFmtId="0" fontId="42" fillId="0" borderId="0"/>
    <xf numFmtId="0" fontId="43" fillId="0" borderId="0"/>
    <xf numFmtId="0" fontId="40" fillId="0" borderId="0"/>
    <xf numFmtId="0" fontId="1" fillId="0" borderId="0"/>
    <xf numFmtId="0" fontId="20" fillId="0" borderId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7" fillId="27" borderId="12" applyNumberFormat="0" applyAlignment="0" applyProtection="0"/>
    <xf numFmtId="0" fontId="27" fillId="27" borderId="12" applyNumberFormat="0" applyAlignment="0" applyProtection="0"/>
    <xf numFmtId="0" fontId="27" fillId="27" borderId="12" applyNumberFormat="0" applyAlignment="0" applyProtection="0"/>
    <xf numFmtId="0" fontId="44" fillId="27" borderId="11" applyNumberFormat="0" applyAlignment="0" applyProtection="0"/>
    <xf numFmtId="0" fontId="44" fillId="27" borderId="11" applyNumberFormat="0" applyAlignment="0" applyProtection="0"/>
    <xf numFmtId="0" fontId="44" fillId="27" borderId="11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3" fillId="17" borderId="17" applyNumberFormat="0" applyAlignment="0" applyProtection="0"/>
    <xf numFmtId="0" fontId="33" fillId="17" borderId="17" applyNumberFormat="0" applyAlignment="0" applyProtection="0"/>
    <xf numFmtId="0" fontId="33" fillId="17" borderId="17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2" fillId="0" borderId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6" borderId="18" applyNumberFormat="0" applyFont="0" applyAlignment="0" applyProtection="0"/>
    <xf numFmtId="0" fontId="22" fillId="6" borderId="18" applyNumberFormat="0" applyFont="0" applyAlignment="0" applyProtection="0"/>
    <xf numFmtId="0" fontId="22" fillId="6" borderId="18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1" fillId="0" borderId="0"/>
    <xf numFmtId="0" fontId="18" fillId="19" borderId="0" applyNumberFormat="0" applyBorder="0" applyAlignment="0" applyProtection="0"/>
    <xf numFmtId="0" fontId="18" fillId="10" borderId="0" applyNumberFormat="0" applyBorder="0" applyAlignment="0" applyProtection="0"/>
    <xf numFmtId="0" fontId="18" fillId="20" borderId="0" applyNumberFormat="0" applyBorder="0" applyAlignment="0" applyProtection="0"/>
    <xf numFmtId="0" fontId="18" fillId="1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58" fillId="22" borderId="0" applyNumberFormat="0" applyBorder="0" applyAlignment="0" applyProtection="0"/>
    <xf numFmtId="0" fontId="58" fillId="5" borderId="0" applyNumberFormat="0" applyBorder="0" applyAlignment="0" applyProtection="0"/>
    <xf numFmtId="0" fontId="58" fillId="21" borderId="0" applyNumberFormat="0" applyBorder="0" applyAlignment="0" applyProtection="0"/>
    <xf numFmtId="0" fontId="58" fillId="23" borderId="0" applyNumberFormat="0" applyBorder="0" applyAlignment="0" applyProtection="0"/>
    <xf numFmtId="0" fontId="58" fillId="15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16" borderId="0" applyNumberFormat="0" applyBorder="0" applyAlignment="0" applyProtection="0"/>
    <xf numFmtId="0" fontId="58" fillId="26" borderId="0" applyNumberFormat="0" applyBorder="0" applyAlignment="0" applyProtection="0"/>
    <xf numFmtId="0" fontId="58" fillId="23" borderId="0" applyNumberFormat="0" applyBorder="0" applyAlignment="0" applyProtection="0"/>
    <xf numFmtId="0" fontId="58" fillId="15" borderId="0" applyNumberFormat="0" applyBorder="0" applyAlignment="0" applyProtection="0"/>
    <xf numFmtId="0" fontId="58" fillId="11" borderId="0" applyNumberFormat="0" applyBorder="0" applyAlignment="0" applyProtection="0"/>
    <xf numFmtId="0" fontId="59" fillId="10" borderId="0" applyNumberFormat="0" applyBorder="0" applyAlignment="0" applyProtection="0"/>
    <xf numFmtId="0" fontId="60" fillId="27" borderId="11" applyNumberFormat="0" applyAlignment="0" applyProtection="0"/>
    <xf numFmtId="0" fontId="61" fillId="17" borderId="17" applyNumberFormat="0" applyAlignment="0" applyProtection="0"/>
    <xf numFmtId="165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20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7" borderId="11" applyNumberFormat="0" applyAlignment="0" applyProtection="0"/>
    <xf numFmtId="0" fontId="70" fillId="0" borderId="24" applyNumberFormat="0" applyFill="0" applyAlignment="0" applyProtection="0"/>
    <xf numFmtId="0" fontId="71" fillId="9" borderId="0" applyNumberFormat="0" applyBorder="0" applyAlignment="0" applyProtection="0"/>
    <xf numFmtId="0" fontId="2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1" fillId="0" borderId="0"/>
    <xf numFmtId="0" fontId="20" fillId="0" borderId="0"/>
    <xf numFmtId="0" fontId="63" fillId="0" borderId="0"/>
    <xf numFmtId="0" fontId="1" fillId="0" borderId="0"/>
    <xf numFmtId="0" fontId="18" fillId="6" borderId="18" applyNumberFormat="0" applyFont="0" applyAlignment="0" applyProtection="0"/>
    <xf numFmtId="0" fontId="72" fillId="27" borderId="12" applyNumberFormat="0" applyAlignment="0" applyProtection="0"/>
    <xf numFmtId="166" fontId="73" fillId="0" borderId="0" applyFill="0" applyBorder="0" applyProtection="0">
      <alignment horizontal="right" vertical="top"/>
    </xf>
    <xf numFmtId="0" fontId="53" fillId="0" borderId="0"/>
    <xf numFmtId="0" fontId="53" fillId="0" borderId="0"/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20" fillId="0" borderId="0"/>
    <xf numFmtId="0" fontId="79" fillId="0" borderId="0"/>
    <xf numFmtId="0" fontId="40" fillId="0" borderId="0"/>
  </cellStyleXfs>
  <cellXfs count="128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164" fontId="2" fillId="0" borderId="0" xfId="1" applyNumberFormat="1" applyFont="1" applyBorder="1" applyAlignment="1">
      <alignment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0" fontId="10" fillId="0" borderId="0" xfId="1" applyFont="1" applyBorder="1" applyAlignment="1">
      <alignment vertical="top" wrapText="1"/>
    </xf>
    <xf numFmtId="164" fontId="11" fillId="0" borderId="0" xfId="1" applyNumberFormat="1" applyFont="1" applyBorder="1"/>
    <xf numFmtId="0" fontId="11" fillId="0" borderId="0" xfId="1" applyFont="1" applyFill="1" applyBorder="1" applyAlignment="1">
      <alignment vertical="top"/>
    </xf>
    <xf numFmtId="164" fontId="2" fillId="0" borderId="0" xfId="1" applyNumberFormat="1" applyFont="1"/>
    <xf numFmtId="164" fontId="2" fillId="0" borderId="0" xfId="1" applyNumberFormat="1" applyFont="1" applyFill="1"/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wrapText="1"/>
    </xf>
    <xf numFmtId="0" fontId="15" fillId="0" borderId="0" xfId="1" applyFont="1" applyAlignment="1">
      <alignment wrapText="1"/>
    </xf>
    <xf numFmtId="1" fontId="7" fillId="0" borderId="1" xfId="1" applyNumberFormat="1" applyFont="1" applyFill="1" applyBorder="1" applyAlignment="1">
      <alignment wrapText="1"/>
    </xf>
    <xf numFmtId="164" fontId="7" fillId="0" borderId="9" xfId="1" applyNumberFormat="1" applyFont="1" applyFill="1" applyBorder="1" applyAlignment="1">
      <alignment horizontal="center" wrapText="1"/>
    </xf>
    <xf numFmtId="164" fontId="7" fillId="3" borderId="1" xfId="1" applyNumberFormat="1" applyFont="1" applyFill="1" applyBorder="1" applyAlignment="1">
      <alignment vertical="center" wrapText="1"/>
    </xf>
    <xf numFmtId="0" fontId="15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left" vertical="top" wrapText="1"/>
    </xf>
    <xf numFmtId="164" fontId="80" fillId="0" borderId="1" xfId="1" applyNumberFormat="1" applyFont="1" applyFill="1" applyBorder="1" applyAlignment="1">
      <alignment wrapText="1"/>
    </xf>
    <xf numFmtId="167" fontId="2" fillId="0" borderId="0" xfId="1" applyNumberFormat="1" applyFont="1" applyBorder="1"/>
    <xf numFmtId="0" fontId="57" fillId="0" borderId="0" xfId="359" applyFont="1" applyAlignment="1">
      <alignment vertical="center"/>
    </xf>
    <xf numFmtId="0" fontId="40" fillId="0" borderId="0" xfId="359"/>
    <xf numFmtId="0" fontId="40" fillId="29" borderId="0" xfId="359" applyFill="1"/>
    <xf numFmtId="0" fontId="57" fillId="0" borderId="0" xfId="359" applyFont="1" applyAlignment="1">
      <alignment horizontal="left" vertical="center"/>
    </xf>
    <xf numFmtId="0" fontId="57" fillId="0" borderId="0" xfId="359" applyFont="1"/>
    <xf numFmtId="0" fontId="15" fillId="0" borderId="0" xfId="359" applyFont="1"/>
    <xf numFmtId="0" fontId="83" fillId="0" borderId="0" xfId="359" applyFont="1"/>
    <xf numFmtId="0" fontId="5" fillId="0" borderId="0" xfId="359" applyFont="1" applyAlignment="1">
      <alignment horizontal="left" vertical="center"/>
    </xf>
    <xf numFmtId="0" fontId="54" fillId="29" borderId="1" xfId="359" applyFont="1" applyFill="1" applyBorder="1" applyAlignment="1">
      <alignment vertical="center" wrapText="1"/>
    </xf>
    <xf numFmtId="1" fontId="77" fillId="30" borderId="1" xfId="359" applyNumberFormat="1" applyFont="1" applyFill="1" applyBorder="1" applyAlignment="1">
      <alignment horizontal="left" vertical="center"/>
    </xf>
    <xf numFmtId="0" fontId="77" fillId="30" borderId="1" xfId="359" applyFont="1" applyFill="1" applyBorder="1" applyAlignment="1">
      <alignment horizontal="left" vertical="center"/>
    </xf>
    <xf numFmtId="0" fontId="77" fillId="30" borderId="1" xfId="359" applyFont="1" applyFill="1" applyBorder="1" applyAlignment="1">
      <alignment horizontal="left" vertical="center" wrapText="1"/>
    </xf>
    <xf numFmtId="0" fontId="54" fillId="29" borderId="1" xfId="359" applyFont="1" applyFill="1" applyBorder="1" applyAlignment="1">
      <alignment vertical="top" wrapText="1"/>
    </xf>
    <xf numFmtId="0" fontId="54" fillId="29" borderId="1" xfId="359" applyFont="1" applyFill="1" applyBorder="1" applyAlignment="1">
      <alignment horizontal="left" vertical="top" wrapText="1"/>
    </xf>
    <xf numFmtId="0" fontId="84" fillId="30" borderId="1" xfId="359" applyFont="1" applyFill="1" applyBorder="1" applyAlignment="1">
      <alignment horizontal="left" vertical="top"/>
    </xf>
    <xf numFmtId="0" fontId="54" fillId="30" borderId="1" xfId="359" applyFont="1" applyFill="1" applyBorder="1" applyAlignment="1">
      <alignment vertical="top" wrapText="1"/>
    </xf>
    <xf numFmtId="0" fontId="5" fillId="0" borderId="0" xfId="359" applyFont="1" applyAlignment="1">
      <alignment horizontal="left" vertical="center" wrapText="1"/>
    </xf>
    <xf numFmtId="0" fontId="54" fillId="29" borderId="1" xfId="359" applyFont="1" applyFill="1" applyBorder="1" applyAlignment="1">
      <alignment horizontal="center" vertical="center" wrapText="1"/>
    </xf>
    <xf numFmtId="0" fontId="54" fillId="30" borderId="1" xfId="359" applyFont="1" applyFill="1" applyBorder="1"/>
    <xf numFmtId="0" fontId="78" fillId="0" borderId="38" xfId="359" applyFont="1" applyBorder="1" applyAlignment="1">
      <alignment vertical="center"/>
    </xf>
    <xf numFmtId="0" fontId="78" fillId="0" borderId="0" xfId="359" applyFont="1" applyBorder="1" applyAlignment="1">
      <alignment vertical="center"/>
    </xf>
    <xf numFmtId="0" fontId="78" fillId="0" borderId="38" xfId="359" applyFont="1" applyBorder="1" applyAlignment="1">
      <alignment horizontal="left" vertical="center"/>
    </xf>
    <xf numFmtId="0" fontId="78" fillId="0" borderId="0" xfId="359" applyFont="1" applyBorder="1" applyAlignment="1">
      <alignment horizontal="left" vertical="center"/>
    </xf>
    <xf numFmtId="0" fontId="55" fillId="0" borderId="0" xfId="359" applyFont="1" applyBorder="1" applyAlignment="1">
      <alignment vertical="center"/>
    </xf>
    <xf numFmtId="0" fontId="54" fillId="0" borderId="0" xfId="359" applyFont="1" applyBorder="1" applyAlignment="1">
      <alignment vertical="center"/>
    </xf>
    <xf numFmtId="0" fontId="54" fillId="28" borderId="1" xfId="359" applyFont="1" applyFill="1" applyBorder="1" applyAlignment="1">
      <alignment horizontal="center" vertical="center" wrapText="1"/>
    </xf>
    <xf numFmtId="0" fontId="54" fillId="31" borderId="1" xfId="359" applyFont="1" applyFill="1" applyBorder="1" applyAlignment="1">
      <alignment horizontal="center" vertical="center" wrapText="1"/>
    </xf>
    <xf numFmtId="0" fontId="54" fillId="32" borderId="1" xfId="359" applyFont="1" applyFill="1" applyBorder="1" applyAlignment="1">
      <alignment horizontal="center" vertical="center" wrapText="1"/>
    </xf>
    <xf numFmtId="0" fontId="54" fillId="30" borderId="1" xfId="359" applyFont="1" applyFill="1" applyBorder="1" applyAlignment="1">
      <alignment vertical="center" wrapText="1"/>
    </xf>
    <xf numFmtId="0" fontId="77" fillId="30" borderId="1" xfId="359" applyFont="1" applyFill="1" applyBorder="1" applyAlignment="1">
      <alignment vertical="center" wrapText="1"/>
    </xf>
    <xf numFmtId="0" fontId="54" fillId="28" borderId="1" xfId="359" applyFont="1" applyFill="1" applyBorder="1" applyAlignment="1">
      <alignment vertical="center" wrapText="1"/>
    </xf>
    <xf numFmtId="168" fontId="2" fillId="0" borderId="0" xfId="1" applyNumberFormat="1" applyFont="1" applyBorder="1"/>
    <xf numFmtId="1" fontId="54" fillId="31" borderId="1" xfId="359" applyNumberFormat="1" applyFont="1" applyFill="1" applyBorder="1" applyAlignment="1">
      <alignment horizontal="center" vertical="center" wrapText="1"/>
    </xf>
    <xf numFmtId="1" fontId="54" fillId="32" borderId="1" xfId="359" applyNumberFormat="1" applyFont="1" applyFill="1" applyBorder="1" applyAlignment="1">
      <alignment horizontal="center" vertical="center" wrapText="1"/>
    </xf>
    <xf numFmtId="1" fontId="54" fillId="28" borderId="1" xfId="359" applyNumberFormat="1" applyFont="1" applyFill="1" applyBorder="1" applyAlignment="1">
      <alignment horizontal="center" vertical="center" wrapText="1"/>
    </xf>
    <xf numFmtId="0" fontId="54" fillId="31" borderId="1" xfId="359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wrapText="1"/>
    </xf>
    <xf numFmtId="0" fontId="13" fillId="0" borderId="0" xfId="1" applyFont="1" applyBorder="1" applyAlignment="1">
      <alignment vertical="top" wrapText="1"/>
    </xf>
    <xf numFmtId="0" fontId="15" fillId="0" borderId="0" xfId="1" applyFont="1" applyAlignment="1">
      <alignment wrapText="1"/>
    </xf>
    <xf numFmtId="0" fontId="16" fillId="0" borderId="0" xfId="1" applyFont="1" applyBorder="1" applyAlignment="1">
      <alignment vertical="top" wrapText="1"/>
    </xf>
    <xf numFmtId="0" fontId="16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4" fontId="6" fillId="0" borderId="25" xfId="1" applyNumberFormat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7" fillId="0" borderId="26" xfId="1" applyNumberFormat="1" applyFont="1" applyFill="1" applyBorder="1" applyAlignment="1">
      <alignment horizontal="center" vertical="center" wrapText="1"/>
    </xf>
    <xf numFmtId="164" fontId="7" fillId="0" borderId="27" xfId="1" applyNumberFormat="1" applyFont="1" applyFill="1" applyBorder="1" applyAlignment="1">
      <alignment horizontal="center" vertical="center" wrapText="1"/>
    </xf>
    <xf numFmtId="164" fontId="7" fillId="0" borderId="28" xfId="1" applyNumberFormat="1" applyFont="1" applyFill="1" applyBorder="1" applyAlignment="1">
      <alignment horizontal="center" vertical="center" wrapText="1"/>
    </xf>
    <xf numFmtId="164" fontId="7" fillId="0" borderId="30" xfId="1" applyNumberFormat="1" applyFont="1" applyFill="1" applyBorder="1" applyAlignment="1">
      <alignment horizontal="center" vertical="center" wrapText="1"/>
    </xf>
    <xf numFmtId="164" fontId="7" fillId="0" borderId="31" xfId="1" applyNumberFormat="1" applyFont="1" applyFill="1" applyBorder="1" applyAlignment="1">
      <alignment horizontal="center" vertical="center" wrapText="1"/>
    </xf>
    <xf numFmtId="164" fontId="7" fillId="0" borderId="29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54" fillId="29" borderId="1" xfId="359" applyFont="1" applyFill="1" applyBorder="1" applyAlignment="1">
      <alignment horizontal="center" vertical="center" wrapText="1"/>
    </xf>
    <xf numFmtId="0" fontId="54" fillId="30" borderId="32" xfId="359" applyFont="1" applyFill="1" applyBorder="1" applyAlignment="1">
      <alignment horizontal="center" wrapText="1"/>
    </xf>
    <xf numFmtId="0" fontId="54" fillId="30" borderId="33" xfId="359" applyFont="1" applyFill="1" applyBorder="1" applyAlignment="1">
      <alignment horizontal="center" wrapText="1"/>
    </xf>
    <xf numFmtId="0" fontId="54" fillId="30" borderId="34" xfId="359" applyFont="1" applyFill="1" applyBorder="1" applyAlignment="1">
      <alignment horizontal="center" wrapText="1"/>
    </xf>
    <xf numFmtId="0" fontId="54" fillId="30" borderId="35" xfId="359" applyFont="1" applyFill="1" applyBorder="1" applyAlignment="1">
      <alignment horizontal="center" wrapText="1"/>
    </xf>
    <xf numFmtId="0" fontId="54" fillId="30" borderId="36" xfId="359" applyFont="1" applyFill="1" applyBorder="1" applyAlignment="1">
      <alignment horizontal="center" wrapText="1"/>
    </xf>
    <xf numFmtId="0" fontId="54" fillId="30" borderId="37" xfId="359" applyFont="1" applyFill="1" applyBorder="1" applyAlignment="1">
      <alignment horizontal="center" wrapText="1"/>
    </xf>
    <xf numFmtId="0" fontId="54" fillId="30" borderId="26" xfId="359" applyFont="1" applyFill="1" applyBorder="1" applyAlignment="1">
      <alignment horizontal="center" vertical="center"/>
    </xf>
    <xf numFmtId="0" fontId="54" fillId="30" borderId="27" xfId="359" applyFont="1" applyFill="1" applyBorder="1" applyAlignment="1">
      <alignment horizontal="center" vertical="center"/>
    </xf>
    <xf numFmtId="0" fontId="54" fillId="30" borderId="28" xfId="359" applyFont="1" applyFill="1" applyBorder="1" applyAlignment="1">
      <alignment horizontal="center" vertical="center"/>
    </xf>
    <xf numFmtId="0" fontId="54" fillId="28" borderId="1" xfId="359" applyFont="1" applyFill="1" applyBorder="1" applyAlignment="1">
      <alignment horizontal="center" vertical="center" wrapText="1"/>
    </xf>
    <xf numFmtId="0" fontId="54" fillId="31" borderId="1" xfId="359" applyFont="1" applyFill="1" applyBorder="1" applyAlignment="1">
      <alignment horizontal="center" vertical="center" wrapText="1"/>
    </xf>
    <xf numFmtId="0" fontId="54" fillId="32" borderId="1" xfId="359" applyFont="1" applyFill="1" applyBorder="1" applyAlignment="1">
      <alignment horizontal="center" vertical="center" wrapText="1"/>
    </xf>
    <xf numFmtId="0" fontId="54" fillId="29" borderId="1" xfId="359" applyFont="1" applyFill="1" applyBorder="1" applyAlignment="1">
      <alignment horizontal="center" vertical="top" wrapText="1"/>
    </xf>
    <xf numFmtId="0" fontId="54" fillId="30" borderId="1" xfId="359" applyFont="1" applyFill="1" applyBorder="1" applyAlignment="1">
      <alignment vertical="top" wrapText="1"/>
    </xf>
  </cellXfs>
  <cellStyles count="360">
    <cellStyle name="_artabyuje" xfId="297"/>
    <cellStyle name="20% - Accent1 2" xfId="298"/>
    <cellStyle name="20% - Accent2 2" xfId="299"/>
    <cellStyle name="20% - Accent3 2" xfId="300"/>
    <cellStyle name="20% - Accent4 2" xfId="301"/>
    <cellStyle name="20% - Accent5 2" xfId="302"/>
    <cellStyle name="20% - Accent6 2" xfId="303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4"/>
    <cellStyle name="40% - Accent2 2" xfId="305"/>
    <cellStyle name="40% - Accent3 2" xfId="306"/>
    <cellStyle name="40% - Accent4 2" xfId="307"/>
    <cellStyle name="40% - Accent5 2" xfId="308"/>
    <cellStyle name="40% - Accent6 2" xfId="30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0"/>
    <cellStyle name="60% - Accent2 2" xfId="311"/>
    <cellStyle name="60% - Accent3 2" xfId="312"/>
    <cellStyle name="60% - Accent4 2" xfId="313"/>
    <cellStyle name="60% - Accent5 2" xfId="314"/>
    <cellStyle name="60% - Accent6 2" xfId="315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6"/>
    <cellStyle name="Accent2 2" xfId="317"/>
    <cellStyle name="Accent3 2" xfId="318"/>
    <cellStyle name="Accent4 2" xfId="319"/>
    <cellStyle name="Accent5 2" xfId="320"/>
    <cellStyle name="Accent6 2" xfId="321"/>
    <cellStyle name="Bad 2" xfId="322"/>
    <cellStyle name="Calculation 2" xfId="323"/>
    <cellStyle name="Check Cell 2" xfId="324"/>
    <cellStyle name="Comma 10" xfId="116"/>
    <cellStyle name="Comma 2" xfId="31"/>
    <cellStyle name="Comma 2 2" xfId="2"/>
    <cellStyle name="Comma 2 2 2" xfId="325"/>
    <cellStyle name="Comma 2 3" xfId="117"/>
    <cellStyle name="Comma 2 4" xfId="326"/>
    <cellStyle name="Comma 2 5" xfId="327"/>
    <cellStyle name="Comma 3" xfId="3"/>
    <cellStyle name="Comma 3 2" xfId="118"/>
    <cellStyle name="Comma 3 3" xfId="328"/>
    <cellStyle name="Comma 4" xfId="4"/>
    <cellStyle name="Comma 4 2" xfId="329"/>
    <cellStyle name="Comma 5" xfId="119"/>
    <cellStyle name="Comma 6" xfId="120"/>
    <cellStyle name="Comma 6 2" xfId="330"/>
    <cellStyle name="Comma 7" xfId="121"/>
    <cellStyle name="Comma 8" xfId="122"/>
    <cellStyle name="Comma 9" xfId="123"/>
    <cellStyle name="Explanatory Text 2" xfId="331"/>
    <cellStyle name="Good 2" xfId="332"/>
    <cellStyle name="Heading 1 2" xfId="333"/>
    <cellStyle name="Heading 2 2" xfId="334"/>
    <cellStyle name="Heading 3 2" xfId="335"/>
    <cellStyle name="Heading 4 2" xfId="336"/>
    <cellStyle name="Hyperlink 2" xfId="32"/>
    <cellStyle name="Hyperlink 3" xfId="124"/>
    <cellStyle name="Input 2" xfId="337"/>
    <cellStyle name="Linked Cell 2" xfId="338"/>
    <cellStyle name="Neutral 2" xfId="339"/>
    <cellStyle name="Normal" xfId="0" builtinId="0"/>
    <cellStyle name="Normal 10" xfId="125"/>
    <cellStyle name="Normal 11" xfId="126"/>
    <cellStyle name="Normal 11 2" xfId="340"/>
    <cellStyle name="Normal 12" xfId="127"/>
    <cellStyle name="Normal 13" xfId="61"/>
    <cellStyle name="Normal 14" xfId="341"/>
    <cellStyle name="Normal 15" xfId="358"/>
    <cellStyle name="Normal 2" xfId="1"/>
    <cellStyle name="Normal 2 2" xfId="5"/>
    <cellStyle name="Normal 2 2 2" xfId="12"/>
    <cellStyle name="Normal 2 3" xfId="342"/>
    <cellStyle name="Normal 2 3 2" xfId="343"/>
    <cellStyle name="Normal 2 4" xfId="344"/>
    <cellStyle name="Normal 2_MOLSI 2009-2011 MTEF Axjusak 3_new_Final" xfId="128"/>
    <cellStyle name="Normal 3" xfId="6"/>
    <cellStyle name="Normal 3 2" xfId="129"/>
    <cellStyle name="Normal 3 3" xfId="345"/>
    <cellStyle name="Normal 3 4" xfId="346"/>
    <cellStyle name="Normal 3 5" xfId="347"/>
    <cellStyle name="Normal 4" xfId="7"/>
    <cellStyle name="Normal 4 2" xfId="130"/>
    <cellStyle name="Normal 5" xfId="8"/>
    <cellStyle name="Normal 5 2" xfId="131"/>
    <cellStyle name="Normal 6" xfId="33"/>
    <cellStyle name="Normal 6 2" xfId="348"/>
    <cellStyle name="Normal 7" xfId="11"/>
    <cellStyle name="Normal 7 2" xfId="132"/>
    <cellStyle name="Normal 8" xfId="34"/>
    <cellStyle name="Normal 84" xfId="359"/>
    <cellStyle name="Normal 9" xfId="9"/>
    <cellStyle name="Note 2" xfId="349"/>
    <cellStyle name="Output 2" xfId="350"/>
    <cellStyle name="Percent 2" xfId="35"/>
    <cellStyle name="Percent 2 2" xfId="133"/>
    <cellStyle name="Percent 3" xfId="10"/>
    <cellStyle name="Percent 4" xfId="134"/>
    <cellStyle name="Percent 5" xfId="135"/>
    <cellStyle name="SN_241" xfId="351"/>
    <cellStyle name="Style 1" xfId="36"/>
    <cellStyle name="Style 1 2" xfId="352"/>
    <cellStyle name="Style 1 2 2" xfId="353"/>
    <cellStyle name="Title 2" xfId="354"/>
    <cellStyle name="Total 2" xfId="355"/>
    <cellStyle name="Warning Text 2" xfId="35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7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ine.Hovsepyan\AppData\Local\Microsoft\Windows\INetCache\Content.Outlook\AOMDCOIP\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 refreshError="1">
        <row r="32">
          <cell r="G32">
            <v>1032</v>
          </cell>
          <cell r="I32" t="str">
            <v>Տարեց և (կամ) հաշմանդամություն ունեցող անձանց խնամքի ծառայությունների տրամադրում  (Խնամքի ծառայություններ 18 տարեկանից բարձր տարիքի անձանց )</v>
          </cell>
        </row>
        <row r="34">
          <cell r="H34" t="str">
            <v xml:space="preserve"> 11002</v>
          </cell>
          <cell r="I34" t="str">
            <v xml:space="preserve"> Տարեց և (կամ) հաշմանդամություն ունեցող անձանց տնային պայմաններում խնամքի ծառայություններ </v>
          </cell>
          <cell r="M34">
            <v>187769.57</v>
          </cell>
          <cell r="N34">
            <v>230817.3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topLeftCell="G16" workbookViewId="0">
      <selection activeCell="I5" sqref="I5:I6"/>
    </sheetView>
  </sheetViews>
  <sheetFormatPr defaultRowHeight="12.75"/>
  <cols>
    <col min="1" max="1" width="8.140625" style="25" customWidth="1"/>
    <col min="2" max="2" width="28.140625" style="25" customWidth="1"/>
    <col min="3" max="3" width="7.5703125" style="25" customWidth="1"/>
    <col min="4" max="5" width="10.140625" style="26" hidden="1" customWidth="1"/>
    <col min="6" max="8" width="9.7109375" style="26" customWidth="1"/>
    <col min="9" max="9" width="9.140625" style="3"/>
    <col min="10" max="10" width="9.7109375" style="26" customWidth="1"/>
    <col min="11" max="28" width="9.7109375" style="26" hidden="1" customWidth="1"/>
    <col min="29" max="30" width="9.7109375" style="26" customWidth="1"/>
    <col min="31" max="34" width="9.140625" style="3"/>
    <col min="35" max="35" width="10.7109375" style="3" customWidth="1"/>
    <col min="36" max="36" width="9.7109375" style="3" bestFit="1" customWidth="1"/>
    <col min="37" max="38" width="9.7109375" style="3" customWidth="1"/>
    <col min="39" max="39" width="9.140625" style="3"/>
    <col min="40" max="40" width="11.28515625" style="3" bestFit="1" customWidth="1"/>
    <col min="41" max="45" width="8.28515625" style="3" bestFit="1" customWidth="1"/>
    <col min="46" max="46" width="7.7109375" style="3" bestFit="1" customWidth="1"/>
    <col min="47" max="47" width="8.28515625" style="3" bestFit="1" customWidth="1"/>
    <col min="48" max="48" width="13.28515625" style="3" customWidth="1"/>
    <col min="49" max="49" width="14.28515625" style="3" customWidth="1"/>
    <col min="50" max="247" width="9.140625" style="3"/>
    <col min="248" max="248" width="8.140625" style="3" customWidth="1"/>
    <col min="249" max="249" width="28.140625" style="3" customWidth="1"/>
    <col min="250" max="250" width="7.5703125" style="3" customWidth="1"/>
    <col min="251" max="252" width="0" style="3" hidden="1" customWidth="1"/>
    <col min="253" max="254" width="10.140625" style="3" customWidth="1"/>
    <col min="255" max="257" width="9.7109375" style="3" customWidth="1"/>
    <col min="258" max="259" width="9.140625" style="3"/>
    <col min="260" max="260" width="9.7109375" style="3" customWidth="1"/>
    <col min="261" max="278" width="0" style="3" hidden="1" customWidth="1"/>
    <col min="279" max="279" width="9.140625" style="3"/>
    <col min="280" max="280" width="10.140625" style="3" customWidth="1"/>
    <col min="281" max="283" width="9.140625" style="3"/>
    <col min="284" max="284" width="10.28515625" style="3" customWidth="1"/>
    <col min="285" max="287" width="9.140625" style="3"/>
    <col min="288" max="288" width="10.28515625" style="3" customWidth="1"/>
    <col min="289" max="290" width="9.140625" style="3"/>
    <col min="291" max="304" width="0" style="3" hidden="1" customWidth="1"/>
    <col min="305" max="503" width="9.140625" style="3"/>
    <col min="504" max="504" width="8.140625" style="3" customWidth="1"/>
    <col min="505" max="505" width="28.140625" style="3" customWidth="1"/>
    <col min="506" max="506" width="7.5703125" style="3" customWidth="1"/>
    <col min="507" max="508" width="0" style="3" hidden="1" customWidth="1"/>
    <col min="509" max="510" width="10.140625" style="3" customWidth="1"/>
    <col min="511" max="513" width="9.7109375" style="3" customWidth="1"/>
    <col min="514" max="515" width="9.140625" style="3"/>
    <col min="516" max="516" width="9.7109375" style="3" customWidth="1"/>
    <col min="517" max="534" width="0" style="3" hidden="1" customWidth="1"/>
    <col min="535" max="535" width="9.140625" style="3"/>
    <col min="536" max="536" width="10.140625" style="3" customWidth="1"/>
    <col min="537" max="539" width="9.140625" style="3"/>
    <col min="540" max="540" width="10.28515625" style="3" customWidth="1"/>
    <col min="541" max="543" width="9.140625" style="3"/>
    <col min="544" max="544" width="10.28515625" style="3" customWidth="1"/>
    <col min="545" max="546" width="9.140625" style="3"/>
    <col min="547" max="560" width="0" style="3" hidden="1" customWidth="1"/>
    <col min="561" max="759" width="9.140625" style="3"/>
    <col min="760" max="760" width="8.140625" style="3" customWidth="1"/>
    <col min="761" max="761" width="28.140625" style="3" customWidth="1"/>
    <col min="762" max="762" width="7.5703125" style="3" customWidth="1"/>
    <col min="763" max="764" width="0" style="3" hidden="1" customWidth="1"/>
    <col min="765" max="766" width="10.140625" style="3" customWidth="1"/>
    <col min="767" max="769" width="9.7109375" style="3" customWidth="1"/>
    <col min="770" max="771" width="9.140625" style="3"/>
    <col min="772" max="772" width="9.7109375" style="3" customWidth="1"/>
    <col min="773" max="790" width="0" style="3" hidden="1" customWidth="1"/>
    <col min="791" max="791" width="9.140625" style="3"/>
    <col min="792" max="792" width="10.140625" style="3" customWidth="1"/>
    <col min="793" max="795" width="9.140625" style="3"/>
    <col min="796" max="796" width="10.28515625" style="3" customWidth="1"/>
    <col min="797" max="799" width="9.140625" style="3"/>
    <col min="800" max="800" width="10.28515625" style="3" customWidth="1"/>
    <col min="801" max="802" width="9.140625" style="3"/>
    <col min="803" max="816" width="0" style="3" hidden="1" customWidth="1"/>
    <col min="817" max="1015" width="9.140625" style="3"/>
    <col min="1016" max="1016" width="8.140625" style="3" customWidth="1"/>
    <col min="1017" max="1017" width="28.140625" style="3" customWidth="1"/>
    <col min="1018" max="1018" width="7.5703125" style="3" customWidth="1"/>
    <col min="1019" max="1020" width="0" style="3" hidden="1" customWidth="1"/>
    <col min="1021" max="1022" width="10.140625" style="3" customWidth="1"/>
    <col min="1023" max="1025" width="9.7109375" style="3" customWidth="1"/>
    <col min="1026" max="1027" width="9.140625" style="3"/>
    <col min="1028" max="1028" width="9.7109375" style="3" customWidth="1"/>
    <col min="1029" max="1046" width="0" style="3" hidden="1" customWidth="1"/>
    <col min="1047" max="1047" width="9.140625" style="3"/>
    <col min="1048" max="1048" width="10.140625" style="3" customWidth="1"/>
    <col min="1049" max="1051" width="9.140625" style="3"/>
    <col min="1052" max="1052" width="10.28515625" style="3" customWidth="1"/>
    <col min="1053" max="1055" width="9.140625" style="3"/>
    <col min="1056" max="1056" width="10.28515625" style="3" customWidth="1"/>
    <col min="1057" max="1058" width="9.140625" style="3"/>
    <col min="1059" max="1072" width="0" style="3" hidden="1" customWidth="1"/>
    <col min="1073" max="1271" width="9.140625" style="3"/>
    <col min="1272" max="1272" width="8.140625" style="3" customWidth="1"/>
    <col min="1273" max="1273" width="28.140625" style="3" customWidth="1"/>
    <col min="1274" max="1274" width="7.5703125" style="3" customWidth="1"/>
    <col min="1275" max="1276" width="0" style="3" hidden="1" customWidth="1"/>
    <col min="1277" max="1278" width="10.140625" style="3" customWidth="1"/>
    <col min="1279" max="1281" width="9.7109375" style="3" customWidth="1"/>
    <col min="1282" max="1283" width="9.140625" style="3"/>
    <col min="1284" max="1284" width="9.7109375" style="3" customWidth="1"/>
    <col min="1285" max="1302" width="0" style="3" hidden="1" customWidth="1"/>
    <col min="1303" max="1303" width="9.140625" style="3"/>
    <col min="1304" max="1304" width="10.140625" style="3" customWidth="1"/>
    <col min="1305" max="1307" width="9.140625" style="3"/>
    <col min="1308" max="1308" width="10.28515625" style="3" customWidth="1"/>
    <col min="1309" max="1311" width="9.140625" style="3"/>
    <col min="1312" max="1312" width="10.28515625" style="3" customWidth="1"/>
    <col min="1313" max="1314" width="9.140625" style="3"/>
    <col min="1315" max="1328" width="0" style="3" hidden="1" customWidth="1"/>
    <col min="1329" max="1527" width="9.140625" style="3"/>
    <col min="1528" max="1528" width="8.140625" style="3" customWidth="1"/>
    <col min="1529" max="1529" width="28.140625" style="3" customWidth="1"/>
    <col min="1530" max="1530" width="7.5703125" style="3" customWidth="1"/>
    <col min="1531" max="1532" width="0" style="3" hidden="1" customWidth="1"/>
    <col min="1533" max="1534" width="10.140625" style="3" customWidth="1"/>
    <col min="1535" max="1537" width="9.7109375" style="3" customWidth="1"/>
    <col min="1538" max="1539" width="9.140625" style="3"/>
    <col min="1540" max="1540" width="9.7109375" style="3" customWidth="1"/>
    <col min="1541" max="1558" width="0" style="3" hidden="1" customWidth="1"/>
    <col min="1559" max="1559" width="9.140625" style="3"/>
    <col min="1560" max="1560" width="10.140625" style="3" customWidth="1"/>
    <col min="1561" max="1563" width="9.140625" style="3"/>
    <col min="1564" max="1564" width="10.28515625" style="3" customWidth="1"/>
    <col min="1565" max="1567" width="9.140625" style="3"/>
    <col min="1568" max="1568" width="10.28515625" style="3" customWidth="1"/>
    <col min="1569" max="1570" width="9.140625" style="3"/>
    <col min="1571" max="1584" width="0" style="3" hidden="1" customWidth="1"/>
    <col min="1585" max="1783" width="9.140625" style="3"/>
    <col min="1784" max="1784" width="8.140625" style="3" customWidth="1"/>
    <col min="1785" max="1785" width="28.140625" style="3" customWidth="1"/>
    <col min="1786" max="1786" width="7.5703125" style="3" customWidth="1"/>
    <col min="1787" max="1788" width="0" style="3" hidden="1" customWidth="1"/>
    <col min="1789" max="1790" width="10.140625" style="3" customWidth="1"/>
    <col min="1791" max="1793" width="9.7109375" style="3" customWidth="1"/>
    <col min="1794" max="1795" width="9.140625" style="3"/>
    <col min="1796" max="1796" width="9.7109375" style="3" customWidth="1"/>
    <col min="1797" max="1814" width="0" style="3" hidden="1" customWidth="1"/>
    <col min="1815" max="1815" width="9.140625" style="3"/>
    <col min="1816" max="1816" width="10.140625" style="3" customWidth="1"/>
    <col min="1817" max="1819" width="9.140625" style="3"/>
    <col min="1820" max="1820" width="10.28515625" style="3" customWidth="1"/>
    <col min="1821" max="1823" width="9.140625" style="3"/>
    <col min="1824" max="1824" width="10.28515625" style="3" customWidth="1"/>
    <col min="1825" max="1826" width="9.140625" style="3"/>
    <col min="1827" max="1840" width="0" style="3" hidden="1" customWidth="1"/>
    <col min="1841" max="2039" width="9.140625" style="3"/>
    <col min="2040" max="2040" width="8.140625" style="3" customWidth="1"/>
    <col min="2041" max="2041" width="28.140625" style="3" customWidth="1"/>
    <col min="2042" max="2042" width="7.5703125" style="3" customWidth="1"/>
    <col min="2043" max="2044" width="0" style="3" hidden="1" customWidth="1"/>
    <col min="2045" max="2046" width="10.140625" style="3" customWidth="1"/>
    <col min="2047" max="2049" width="9.7109375" style="3" customWidth="1"/>
    <col min="2050" max="2051" width="9.140625" style="3"/>
    <col min="2052" max="2052" width="9.7109375" style="3" customWidth="1"/>
    <col min="2053" max="2070" width="0" style="3" hidden="1" customWidth="1"/>
    <col min="2071" max="2071" width="9.140625" style="3"/>
    <col min="2072" max="2072" width="10.140625" style="3" customWidth="1"/>
    <col min="2073" max="2075" width="9.140625" style="3"/>
    <col min="2076" max="2076" width="10.28515625" style="3" customWidth="1"/>
    <col min="2077" max="2079" width="9.140625" style="3"/>
    <col min="2080" max="2080" width="10.28515625" style="3" customWidth="1"/>
    <col min="2081" max="2082" width="9.140625" style="3"/>
    <col min="2083" max="2096" width="0" style="3" hidden="1" customWidth="1"/>
    <col min="2097" max="2295" width="9.140625" style="3"/>
    <col min="2296" max="2296" width="8.140625" style="3" customWidth="1"/>
    <col min="2297" max="2297" width="28.140625" style="3" customWidth="1"/>
    <col min="2298" max="2298" width="7.5703125" style="3" customWidth="1"/>
    <col min="2299" max="2300" width="0" style="3" hidden="1" customWidth="1"/>
    <col min="2301" max="2302" width="10.140625" style="3" customWidth="1"/>
    <col min="2303" max="2305" width="9.7109375" style="3" customWidth="1"/>
    <col min="2306" max="2307" width="9.140625" style="3"/>
    <col min="2308" max="2308" width="9.7109375" style="3" customWidth="1"/>
    <col min="2309" max="2326" width="0" style="3" hidden="1" customWidth="1"/>
    <col min="2327" max="2327" width="9.140625" style="3"/>
    <col min="2328" max="2328" width="10.140625" style="3" customWidth="1"/>
    <col min="2329" max="2331" width="9.140625" style="3"/>
    <col min="2332" max="2332" width="10.28515625" style="3" customWidth="1"/>
    <col min="2333" max="2335" width="9.140625" style="3"/>
    <col min="2336" max="2336" width="10.28515625" style="3" customWidth="1"/>
    <col min="2337" max="2338" width="9.140625" style="3"/>
    <col min="2339" max="2352" width="0" style="3" hidden="1" customWidth="1"/>
    <col min="2353" max="2551" width="9.140625" style="3"/>
    <col min="2552" max="2552" width="8.140625" style="3" customWidth="1"/>
    <col min="2553" max="2553" width="28.140625" style="3" customWidth="1"/>
    <col min="2554" max="2554" width="7.5703125" style="3" customWidth="1"/>
    <col min="2555" max="2556" width="0" style="3" hidden="1" customWidth="1"/>
    <col min="2557" max="2558" width="10.140625" style="3" customWidth="1"/>
    <col min="2559" max="2561" width="9.7109375" style="3" customWidth="1"/>
    <col min="2562" max="2563" width="9.140625" style="3"/>
    <col min="2564" max="2564" width="9.7109375" style="3" customWidth="1"/>
    <col min="2565" max="2582" width="0" style="3" hidden="1" customWidth="1"/>
    <col min="2583" max="2583" width="9.140625" style="3"/>
    <col min="2584" max="2584" width="10.140625" style="3" customWidth="1"/>
    <col min="2585" max="2587" width="9.140625" style="3"/>
    <col min="2588" max="2588" width="10.28515625" style="3" customWidth="1"/>
    <col min="2589" max="2591" width="9.140625" style="3"/>
    <col min="2592" max="2592" width="10.28515625" style="3" customWidth="1"/>
    <col min="2593" max="2594" width="9.140625" style="3"/>
    <col min="2595" max="2608" width="0" style="3" hidden="1" customWidth="1"/>
    <col min="2609" max="2807" width="9.140625" style="3"/>
    <col min="2808" max="2808" width="8.140625" style="3" customWidth="1"/>
    <col min="2809" max="2809" width="28.140625" style="3" customWidth="1"/>
    <col min="2810" max="2810" width="7.5703125" style="3" customWidth="1"/>
    <col min="2811" max="2812" width="0" style="3" hidden="1" customWidth="1"/>
    <col min="2813" max="2814" width="10.140625" style="3" customWidth="1"/>
    <col min="2815" max="2817" width="9.7109375" style="3" customWidth="1"/>
    <col min="2818" max="2819" width="9.140625" style="3"/>
    <col min="2820" max="2820" width="9.7109375" style="3" customWidth="1"/>
    <col min="2821" max="2838" width="0" style="3" hidden="1" customWidth="1"/>
    <col min="2839" max="2839" width="9.140625" style="3"/>
    <col min="2840" max="2840" width="10.140625" style="3" customWidth="1"/>
    <col min="2841" max="2843" width="9.140625" style="3"/>
    <col min="2844" max="2844" width="10.28515625" style="3" customWidth="1"/>
    <col min="2845" max="2847" width="9.140625" style="3"/>
    <col min="2848" max="2848" width="10.28515625" style="3" customWidth="1"/>
    <col min="2849" max="2850" width="9.140625" style="3"/>
    <col min="2851" max="2864" width="0" style="3" hidden="1" customWidth="1"/>
    <col min="2865" max="3063" width="9.140625" style="3"/>
    <col min="3064" max="3064" width="8.140625" style="3" customWidth="1"/>
    <col min="3065" max="3065" width="28.140625" style="3" customWidth="1"/>
    <col min="3066" max="3066" width="7.5703125" style="3" customWidth="1"/>
    <col min="3067" max="3068" width="0" style="3" hidden="1" customWidth="1"/>
    <col min="3069" max="3070" width="10.140625" style="3" customWidth="1"/>
    <col min="3071" max="3073" width="9.7109375" style="3" customWidth="1"/>
    <col min="3074" max="3075" width="9.140625" style="3"/>
    <col min="3076" max="3076" width="9.7109375" style="3" customWidth="1"/>
    <col min="3077" max="3094" width="0" style="3" hidden="1" customWidth="1"/>
    <col min="3095" max="3095" width="9.140625" style="3"/>
    <col min="3096" max="3096" width="10.140625" style="3" customWidth="1"/>
    <col min="3097" max="3099" width="9.140625" style="3"/>
    <col min="3100" max="3100" width="10.28515625" style="3" customWidth="1"/>
    <col min="3101" max="3103" width="9.140625" style="3"/>
    <col min="3104" max="3104" width="10.28515625" style="3" customWidth="1"/>
    <col min="3105" max="3106" width="9.140625" style="3"/>
    <col min="3107" max="3120" width="0" style="3" hidden="1" customWidth="1"/>
    <col min="3121" max="3319" width="9.140625" style="3"/>
    <col min="3320" max="3320" width="8.140625" style="3" customWidth="1"/>
    <col min="3321" max="3321" width="28.140625" style="3" customWidth="1"/>
    <col min="3322" max="3322" width="7.5703125" style="3" customWidth="1"/>
    <col min="3323" max="3324" width="0" style="3" hidden="1" customWidth="1"/>
    <col min="3325" max="3326" width="10.140625" style="3" customWidth="1"/>
    <col min="3327" max="3329" width="9.7109375" style="3" customWidth="1"/>
    <col min="3330" max="3331" width="9.140625" style="3"/>
    <col min="3332" max="3332" width="9.7109375" style="3" customWidth="1"/>
    <col min="3333" max="3350" width="0" style="3" hidden="1" customWidth="1"/>
    <col min="3351" max="3351" width="9.140625" style="3"/>
    <col min="3352" max="3352" width="10.140625" style="3" customWidth="1"/>
    <col min="3353" max="3355" width="9.140625" style="3"/>
    <col min="3356" max="3356" width="10.28515625" style="3" customWidth="1"/>
    <col min="3357" max="3359" width="9.140625" style="3"/>
    <col min="3360" max="3360" width="10.28515625" style="3" customWidth="1"/>
    <col min="3361" max="3362" width="9.140625" style="3"/>
    <col min="3363" max="3376" width="0" style="3" hidden="1" customWidth="1"/>
    <col min="3377" max="3575" width="9.140625" style="3"/>
    <col min="3576" max="3576" width="8.140625" style="3" customWidth="1"/>
    <col min="3577" max="3577" width="28.140625" style="3" customWidth="1"/>
    <col min="3578" max="3578" width="7.5703125" style="3" customWidth="1"/>
    <col min="3579" max="3580" width="0" style="3" hidden="1" customWidth="1"/>
    <col min="3581" max="3582" width="10.140625" style="3" customWidth="1"/>
    <col min="3583" max="3585" width="9.7109375" style="3" customWidth="1"/>
    <col min="3586" max="3587" width="9.140625" style="3"/>
    <col min="3588" max="3588" width="9.7109375" style="3" customWidth="1"/>
    <col min="3589" max="3606" width="0" style="3" hidden="1" customWidth="1"/>
    <col min="3607" max="3607" width="9.140625" style="3"/>
    <col min="3608" max="3608" width="10.140625" style="3" customWidth="1"/>
    <col min="3609" max="3611" width="9.140625" style="3"/>
    <col min="3612" max="3612" width="10.28515625" style="3" customWidth="1"/>
    <col min="3613" max="3615" width="9.140625" style="3"/>
    <col min="3616" max="3616" width="10.28515625" style="3" customWidth="1"/>
    <col min="3617" max="3618" width="9.140625" style="3"/>
    <col min="3619" max="3632" width="0" style="3" hidden="1" customWidth="1"/>
    <col min="3633" max="3831" width="9.140625" style="3"/>
    <col min="3832" max="3832" width="8.140625" style="3" customWidth="1"/>
    <col min="3833" max="3833" width="28.140625" style="3" customWidth="1"/>
    <col min="3834" max="3834" width="7.5703125" style="3" customWidth="1"/>
    <col min="3835" max="3836" width="0" style="3" hidden="1" customWidth="1"/>
    <col min="3837" max="3838" width="10.140625" style="3" customWidth="1"/>
    <col min="3839" max="3841" width="9.7109375" style="3" customWidth="1"/>
    <col min="3842" max="3843" width="9.140625" style="3"/>
    <col min="3844" max="3844" width="9.7109375" style="3" customWidth="1"/>
    <col min="3845" max="3862" width="0" style="3" hidden="1" customWidth="1"/>
    <col min="3863" max="3863" width="9.140625" style="3"/>
    <col min="3864" max="3864" width="10.140625" style="3" customWidth="1"/>
    <col min="3865" max="3867" width="9.140625" style="3"/>
    <col min="3868" max="3868" width="10.28515625" style="3" customWidth="1"/>
    <col min="3869" max="3871" width="9.140625" style="3"/>
    <col min="3872" max="3872" width="10.28515625" style="3" customWidth="1"/>
    <col min="3873" max="3874" width="9.140625" style="3"/>
    <col min="3875" max="3888" width="0" style="3" hidden="1" customWidth="1"/>
    <col min="3889" max="4087" width="9.140625" style="3"/>
    <col min="4088" max="4088" width="8.140625" style="3" customWidth="1"/>
    <col min="4089" max="4089" width="28.140625" style="3" customWidth="1"/>
    <col min="4090" max="4090" width="7.5703125" style="3" customWidth="1"/>
    <col min="4091" max="4092" width="0" style="3" hidden="1" customWidth="1"/>
    <col min="4093" max="4094" width="10.140625" style="3" customWidth="1"/>
    <col min="4095" max="4097" width="9.7109375" style="3" customWidth="1"/>
    <col min="4098" max="4099" width="9.140625" style="3"/>
    <col min="4100" max="4100" width="9.7109375" style="3" customWidth="1"/>
    <col min="4101" max="4118" width="0" style="3" hidden="1" customWidth="1"/>
    <col min="4119" max="4119" width="9.140625" style="3"/>
    <col min="4120" max="4120" width="10.140625" style="3" customWidth="1"/>
    <col min="4121" max="4123" width="9.140625" style="3"/>
    <col min="4124" max="4124" width="10.28515625" style="3" customWidth="1"/>
    <col min="4125" max="4127" width="9.140625" style="3"/>
    <col min="4128" max="4128" width="10.28515625" style="3" customWidth="1"/>
    <col min="4129" max="4130" width="9.140625" style="3"/>
    <col min="4131" max="4144" width="0" style="3" hidden="1" customWidth="1"/>
    <col min="4145" max="4343" width="9.140625" style="3"/>
    <col min="4344" max="4344" width="8.140625" style="3" customWidth="1"/>
    <col min="4345" max="4345" width="28.140625" style="3" customWidth="1"/>
    <col min="4346" max="4346" width="7.5703125" style="3" customWidth="1"/>
    <col min="4347" max="4348" width="0" style="3" hidden="1" customWidth="1"/>
    <col min="4349" max="4350" width="10.140625" style="3" customWidth="1"/>
    <col min="4351" max="4353" width="9.7109375" style="3" customWidth="1"/>
    <col min="4354" max="4355" width="9.140625" style="3"/>
    <col min="4356" max="4356" width="9.7109375" style="3" customWidth="1"/>
    <col min="4357" max="4374" width="0" style="3" hidden="1" customWidth="1"/>
    <col min="4375" max="4375" width="9.140625" style="3"/>
    <col min="4376" max="4376" width="10.140625" style="3" customWidth="1"/>
    <col min="4377" max="4379" width="9.140625" style="3"/>
    <col min="4380" max="4380" width="10.28515625" style="3" customWidth="1"/>
    <col min="4381" max="4383" width="9.140625" style="3"/>
    <col min="4384" max="4384" width="10.28515625" style="3" customWidth="1"/>
    <col min="4385" max="4386" width="9.140625" style="3"/>
    <col min="4387" max="4400" width="0" style="3" hidden="1" customWidth="1"/>
    <col min="4401" max="4599" width="9.140625" style="3"/>
    <col min="4600" max="4600" width="8.140625" style="3" customWidth="1"/>
    <col min="4601" max="4601" width="28.140625" style="3" customWidth="1"/>
    <col min="4602" max="4602" width="7.5703125" style="3" customWidth="1"/>
    <col min="4603" max="4604" width="0" style="3" hidden="1" customWidth="1"/>
    <col min="4605" max="4606" width="10.140625" style="3" customWidth="1"/>
    <col min="4607" max="4609" width="9.7109375" style="3" customWidth="1"/>
    <col min="4610" max="4611" width="9.140625" style="3"/>
    <col min="4612" max="4612" width="9.7109375" style="3" customWidth="1"/>
    <col min="4613" max="4630" width="0" style="3" hidden="1" customWidth="1"/>
    <col min="4631" max="4631" width="9.140625" style="3"/>
    <col min="4632" max="4632" width="10.140625" style="3" customWidth="1"/>
    <col min="4633" max="4635" width="9.140625" style="3"/>
    <col min="4636" max="4636" width="10.28515625" style="3" customWidth="1"/>
    <col min="4637" max="4639" width="9.140625" style="3"/>
    <col min="4640" max="4640" width="10.28515625" style="3" customWidth="1"/>
    <col min="4641" max="4642" width="9.140625" style="3"/>
    <col min="4643" max="4656" width="0" style="3" hidden="1" customWidth="1"/>
    <col min="4657" max="4855" width="9.140625" style="3"/>
    <col min="4856" max="4856" width="8.140625" style="3" customWidth="1"/>
    <col min="4857" max="4857" width="28.140625" style="3" customWidth="1"/>
    <col min="4858" max="4858" width="7.5703125" style="3" customWidth="1"/>
    <col min="4859" max="4860" width="0" style="3" hidden="1" customWidth="1"/>
    <col min="4861" max="4862" width="10.140625" style="3" customWidth="1"/>
    <col min="4863" max="4865" width="9.7109375" style="3" customWidth="1"/>
    <col min="4866" max="4867" width="9.140625" style="3"/>
    <col min="4868" max="4868" width="9.7109375" style="3" customWidth="1"/>
    <col min="4869" max="4886" width="0" style="3" hidden="1" customWidth="1"/>
    <col min="4887" max="4887" width="9.140625" style="3"/>
    <col min="4888" max="4888" width="10.140625" style="3" customWidth="1"/>
    <col min="4889" max="4891" width="9.140625" style="3"/>
    <col min="4892" max="4892" width="10.28515625" style="3" customWidth="1"/>
    <col min="4893" max="4895" width="9.140625" style="3"/>
    <col min="4896" max="4896" width="10.28515625" style="3" customWidth="1"/>
    <col min="4897" max="4898" width="9.140625" style="3"/>
    <col min="4899" max="4912" width="0" style="3" hidden="1" customWidth="1"/>
    <col min="4913" max="5111" width="9.140625" style="3"/>
    <col min="5112" max="5112" width="8.140625" style="3" customWidth="1"/>
    <col min="5113" max="5113" width="28.140625" style="3" customWidth="1"/>
    <col min="5114" max="5114" width="7.5703125" style="3" customWidth="1"/>
    <col min="5115" max="5116" width="0" style="3" hidden="1" customWidth="1"/>
    <col min="5117" max="5118" width="10.140625" style="3" customWidth="1"/>
    <col min="5119" max="5121" width="9.7109375" style="3" customWidth="1"/>
    <col min="5122" max="5123" width="9.140625" style="3"/>
    <col min="5124" max="5124" width="9.7109375" style="3" customWidth="1"/>
    <col min="5125" max="5142" width="0" style="3" hidden="1" customWidth="1"/>
    <col min="5143" max="5143" width="9.140625" style="3"/>
    <col min="5144" max="5144" width="10.140625" style="3" customWidth="1"/>
    <col min="5145" max="5147" width="9.140625" style="3"/>
    <col min="5148" max="5148" width="10.28515625" style="3" customWidth="1"/>
    <col min="5149" max="5151" width="9.140625" style="3"/>
    <col min="5152" max="5152" width="10.28515625" style="3" customWidth="1"/>
    <col min="5153" max="5154" width="9.140625" style="3"/>
    <col min="5155" max="5168" width="0" style="3" hidden="1" customWidth="1"/>
    <col min="5169" max="5367" width="9.140625" style="3"/>
    <col min="5368" max="5368" width="8.140625" style="3" customWidth="1"/>
    <col min="5369" max="5369" width="28.140625" style="3" customWidth="1"/>
    <col min="5370" max="5370" width="7.5703125" style="3" customWidth="1"/>
    <col min="5371" max="5372" width="0" style="3" hidden="1" customWidth="1"/>
    <col min="5373" max="5374" width="10.140625" style="3" customWidth="1"/>
    <col min="5375" max="5377" width="9.7109375" style="3" customWidth="1"/>
    <col min="5378" max="5379" width="9.140625" style="3"/>
    <col min="5380" max="5380" width="9.7109375" style="3" customWidth="1"/>
    <col min="5381" max="5398" width="0" style="3" hidden="1" customWidth="1"/>
    <col min="5399" max="5399" width="9.140625" style="3"/>
    <col min="5400" max="5400" width="10.140625" style="3" customWidth="1"/>
    <col min="5401" max="5403" width="9.140625" style="3"/>
    <col min="5404" max="5404" width="10.28515625" style="3" customWidth="1"/>
    <col min="5405" max="5407" width="9.140625" style="3"/>
    <col min="5408" max="5408" width="10.28515625" style="3" customWidth="1"/>
    <col min="5409" max="5410" width="9.140625" style="3"/>
    <col min="5411" max="5424" width="0" style="3" hidden="1" customWidth="1"/>
    <col min="5425" max="5623" width="9.140625" style="3"/>
    <col min="5624" max="5624" width="8.140625" style="3" customWidth="1"/>
    <col min="5625" max="5625" width="28.140625" style="3" customWidth="1"/>
    <col min="5626" max="5626" width="7.5703125" style="3" customWidth="1"/>
    <col min="5627" max="5628" width="0" style="3" hidden="1" customWidth="1"/>
    <col min="5629" max="5630" width="10.140625" style="3" customWidth="1"/>
    <col min="5631" max="5633" width="9.7109375" style="3" customWidth="1"/>
    <col min="5634" max="5635" width="9.140625" style="3"/>
    <col min="5636" max="5636" width="9.7109375" style="3" customWidth="1"/>
    <col min="5637" max="5654" width="0" style="3" hidden="1" customWidth="1"/>
    <col min="5655" max="5655" width="9.140625" style="3"/>
    <col min="5656" max="5656" width="10.140625" style="3" customWidth="1"/>
    <col min="5657" max="5659" width="9.140625" style="3"/>
    <col min="5660" max="5660" width="10.28515625" style="3" customWidth="1"/>
    <col min="5661" max="5663" width="9.140625" style="3"/>
    <col min="5664" max="5664" width="10.28515625" style="3" customWidth="1"/>
    <col min="5665" max="5666" width="9.140625" style="3"/>
    <col min="5667" max="5680" width="0" style="3" hidden="1" customWidth="1"/>
    <col min="5681" max="5879" width="9.140625" style="3"/>
    <col min="5880" max="5880" width="8.140625" style="3" customWidth="1"/>
    <col min="5881" max="5881" width="28.140625" style="3" customWidth="1"/>
    <col min="5882" max="5882" width="7.5703125" style="3" customWidth="1"/>
    <col min="5883" max="5884" width="0" style="3" hidden="1" customWidth="1"/>
    <col min="5885" max="5886" width="10.140625" style="3" customWidth="1"/>
    <col min="5887" max="5889" width="9.7109375" style="3" customWidth="1"/>
    <col min="5890" max="5891" width="9.140625" style="3"/>
    <col min="5892" max="5892" width="9.7109375" style="3" customWidth="1"/>
    <col min="5893" max="5910" width="0" style="3" hidden="1" customWidth="1"/>
    <col min="5911" max="5911" width="9.140625" style="3"/>
    <col min="5912" max="5912" width="10.140625" style="3" customWidth="1"/>
    <col min="5913" max="5915" width="9.140625" style="3"/>
    <col min="5916" max="5916" width="10.28515625" style="3" customWidth="1"/>
    <col min="5917" max="5919" width="9.140625" style="3"/>
    <col min="5920" max="5920" width="10.28515625" style="3" customWidth="1"/>
    <col min="5921" max="5922" width="9.140625" style="3"/>
    <col min="5923" max="5936" width="0" style="3" hidden="1" customWidth="1"/>
    <col min="5937" max="6135" width="9.140625" style="3"/>
    <col min="6136" max="6136" width="8.140625" style="3" customWidth="1"/>
    <col min="6137" max="6137" width="28.140625" style="3" customWidth="1"/>
    <col min="6138" max="6138" width="7.5703125" style="3" customWidth="1"/>
    <col min="6139" max="6140" width="0" style="3" hidden="1" customWidth="1"/>
    <col min="6141" max="6142" width="10.140625" style="3" customWidth="1"/>
    <col min="6143" max="6145" width="9.7109375" style="3" customWidth="1"/>
    <col min="6146" max="6147" width="9.140625" style="3"/>
    <col min="6148" max="6148" width="9.7109375" style="3" customWidth="1"/>
    <col min="6149" max="6166" width="0" style="3" hidden="1" customWidth="1"/>
    <col min="6167" max="6167" width="9.140625" style="3"/>
    <col min="6168" max="6168" width="10.140625" style="3" customWidth="1"/>
    <col min="6169" max="6171" width="9.140625" style="3"/>
    <col min="6172" max="6172" width="10.28515625" style="3" customWidth="1"/>
    <col min="6173" max="6175" width="9.140625" style="3"/>
    <col min="6176" max="6176" width="10.28515625" style="3" customWidth="1"/>
    <col min="6177" max="6178" width="9.140625" style="3"/>
    <col min="6179" max="6192" width="0" style="3" hidden="1" customWidth="1"/>
    <col min="6193" max="6391" width="9.140625" style="3"/>
    <col min="6392" max="6392" width="8.140625" style="3" customWidth="1"/>
    <col min="6393" max="6393" width="28.140625" style="3" customWidth="1"/>
    <col min="6394" max="6394" width="7.5703125" style="3" customWidth="1"/>
    <col min="6395" max="6396" width="0" style="3" hidden="1" customWidth="1"/>
    <col min="6397" max="6398" width="10.140625" style="3" customWidth="1"/>
    <col min="6399" max="6401" width="9.7109375" style="3" customWidth="1"/>
    <col min="6402" max="6403" width="9.140625" style="3"/>
    <col min="6404" max="6404" width="9.7109375" style="3" customWidth="1"/>
    <col min="6405" max="6422" width="0" style="3" hidden="1" customWidth="1"/>
    <col min="6423" max="6423" width="9.140625" style="3"/>
    <col min="6424" max="6424" width="10.140625" style="3" customWidth="1"/>
    <col min="6425" max="6427" width="9.140625" style="3"/>
    <col min="6428" max="6428" width="10.28515625" style="3" customWidth="1"/>
    <col min="6429" max="6431" width="9.140625" style="3"/>
    <col min="6432" max="6432" width="10.28515625" style="3" customWidth="1"/>
    <col min="6433" max="6434" width="9.140625" style="3"/>
    <col min="6435" max="6448" width="0" style="3" hidden="1" customWidth="1"/>
    <col min="6449" max="6647" width="9.140625" style="3"/>
    <col min="6648" max="6648" width="8.140625" style="3" customWidth="1"/>
    <col min="6649" max="6649" width="28.140625" style="3" customWidth="1"/>
    <col min="6650" max="6650" width="7.5703125" style="3" customWidth="1"/>
    <col min="6651" max="6652" width="0" style="3" hidden="1" customWidth="1"/>
    <col min="6653" max="6654" width="10.140625" style="3" customWidth="1"/>
    <col min="6655" max="6657" width="9.7109375" style="3" customWidth="1"/>
    <col min="6658" max="6659" width="9.140625" style="3"/>
    <col min="6660" max="6660" width="9.7109375" style="3" customWidth="1"/>
    <col min="6661" max="6678" width="0" style="3" hidden="1" customWidth="1"/>
    <col min="6679" max="6679" width="9.140625" style="3"/>
    <col min="6680" max="6680" width="10.140625" style="3" customWidth="1"/>
    <col min="6681" max="6683" width="9.140625" style="3"/>
    <col min="6684" max="6684" width="10.28515625" style="3" customWidth="1"/>
    <col min="6685" max="6687" width="9.140625" style="3"/>
    <col min="6688" max="6688" width="10.28515625" style="3" customWidth="1"/>
    <col min="6689" max="6690" width="9.140625" style="3"/>
    <col min="6691" max="6704" width="0" style="3" hidden="1" customWidth="1"/>
    <col min="6705" max="6903" width="9.140625" style="3"/>
    <col min="6904" max="6904" width="8.140625" style="3" customWidth="1"/>
    <col min="6905" max="6905" width="28.140625" style="3" customWidth="1"/>
    <col min="6906" max="6906" width="7.5703125" style="3" customWidth="1"/>
    <col min="6907" max="6908" width="0" style="3" hidden="1" customWidth="1"/>
    <col min="6909" max="6910" width="10.140625" style="3" customWidth="1"/>
    <col min="6911" max="6913" width="9.7109375" style="3" customWidth="1"/>
    <col min="6914" max="6915" width="9.140625" style="3"/>
    <col min="6916" max="6916" width="9.7109375" style="3" customWidth="1"/>
    <col min="6917" max="6934" width="0" style="3" hidden="1" customWidth="1"/>
    <col min="6935" max="6935" width="9.140625" style="3"/>
    <col min="6936" max="6936" width="10.140625" style="3" customWidth="1"/>
    <col min="6937" max="6939" width="9.140625" style="3"/>
    <col min="6940" max="6940" width="10.28515625" style="3" customWidth="1"/>
    <col min="6941" max="6943" width="9.140625" style="3"/>
    <col min="6944" max="6944" width="10.28515625" style="3" customWidth="1"/>
    <col min="6945" max="6946" width="9.140625" style="3"/>
    <col min="6947" max="6960" width="0" style="3" hidden="1" customWidth="1"/>
    <col min="6961" max="7159" width="9.140625" style="3"/>
    <col min="7160" max="7160" width="8.140625" style="3" customWidth="1"/>
    <col min="7161" max="7161" width="28.140625" style="3" customWidth="1"/>
    <col min="7162" max="7162" width="7.5703125" style="3" customWidth="1"/>
    <col min="7163" max="7164" width="0" style="3" hidden="1" customWidth="1"/>
    <col min="7165" max="7166" width="10.140625" style="3" customWidth="1"/>
    <col min="7167" max="7169" width="9.7109375" style="3" customWidth="1"/>
    <col min="7170" max="7171" width="9.140625" style="3"/>
    <col min="7172" max="7172" width="9.7109375" style="3" customWidth="1"/>
    <col min="7173" max="7190" width="0" style="3" hidden="1" customWidth="1"/>
    <col min="7191" max="7191" width="9.140625" style="3"/>
    <col min="7192" max="7192" width="10.140625" style="3" customWidth="1"/>
    <col min="7193" max="7195" width="9.140625" style="3"/>
    <col min="7196" max="7196" width="10.28515625" style="3" customWidth="1"/>
    <col min="7197" max="7199" width="9.140625" style="3"/>
    <col min="7200" max="7200" width="10.28515625" style="3" customWidth="1"/>
    <col min="7201" max="7202" width="9.140625" style="3"/>
    <col min="7203" max="7216" width="0" style="3" hidden="1" customWidth="1"/>
    <col min="7217" max="7415" width="9.140625" style="3"/>
    <col min="7416" max="7416" width="8.140625" style="3" customWidth="1"/>
    <col min="7417" max="7417" width="28.140625" style="3" customWidth="1"/>
    <col min="7418" max="7418" width="7.5703125" style="3" customWidth="1"/>
    <col min="7419" max="7420" width="0" style="3" hidden="1" customWidth="1"/>
    <col min="7421" max="7422" width="10.140625" style="3" customWidth="1"/>
    <col min="7423" max="7425" width="9.7109375" style="3" customWidth="1"/>
    <col min="7426" max="7427" width="9.140625" style="3"/>
    <col min="7428" max="7428" width="9.7109375" style="3" customWidth="1"/>
    <col min="7429" max="7446" width="0" style="3" hidden="1" customWidth="1"/>
    <col min="7447" max="7447" width="9.140625" style="3"/>
    <col min="7448" max="7448" width="10.140625" style="3" customWidth="1"/>
    <col min="7449" max="7451" width="9.140625" style="3"/>
    <col min="7452" max="7452" width="10.28515625" style="3" customWidth="1"/>
    <col min="7453" max="7455" width="9.140625" style="3"/>
    <col min="7456" max="7456" width="10.28515625" style="3" customWidth="1"/>
    <col min="7457" max="7458" width="9.140625" style="3"/>
    <col min="7459" max="7472" width="0" style="3" hidden="1" customWidth="1"/>
    <col min="7473" max="7671" width="9.140625" style="3"/>
    <col min="7672" max="7672" width="8.140625" style="3" customWidth="1"/>
    <col min="7673" max="7673" width="28.140625" style="3" customWidth="1"/>
    <col min="7674" max="7674" width="7.5703125" style="3" customWidth="1"/>
    <col min="7675" max="7676" width="0" style="3" hidden="1" customWidth="1"/>
    <col min="7677" max="7678" width="10.140625" style="3" customWidth="1"/>
    <col min="7679" max="7681" width="9.7109375" style="3" customWidth="1"/>
    <col min="7682" max="7683" width="9.140625" style="3"/>
    <col min="7684" max="7684" width="9.7109375" style="3" customWidth="1"/>
    <col min="7685" max="7702" width="0" style="3" hidden="1" customWidth="1"/>
    <col min="7703" max="7703" width="9.140625" style="3"/>
    <col min="7704" max="7704" width="10.140625" style="3" customWidth="1"/>
    <col min="7705" max="7707" width="9.140625" style="3"/>
    <col min="7708" max="7708" width="10.28515625" style="3" customWidth="1"/>
    <col min="7709" max="7711" width="9.140625" style="3"/>
    <col min="7712" max="7712" width="10.28515625" style="3" customWidth="1"/>
    <col min="7713" max="7714" width="9.140625" style="3"/>
    <col min="7715" max="7728" width="0" style="3" hidden="1" customWidth="1"/>
    <col min="7729" max="7927" width="9.140625" style="3"/>
    <col min="7928" max="7928" width="8.140625" style="3" customWidth="1"/>
    <col min="7929" max="7929" width="28.140625" style="3" customWidth="1"/>
    <col min="7930" max="7930" width="7.5703125" style="3" customWidth="1"/>
    <col min="7931" max="7932" width="0" style="3" hidden="1" customWidth="1"/>
    <col min="7933" max="7934" width="10.140625" style="3" customWidth="1"/>
    <col min="7935" max="7937" width="9.7109375" style="3" customWidth="1"/>
    <col min="7938" max="7939" width="9.140625" style="3"/>
    <col min="7940" max="7940" width="9.7109375" style="3" customWidth="1"/>
    <col min="7941" max="7958" width="0" style="3" hidden="1" customWidth="1"/>
    <col min="7959" max="7959" width="9.140625" style="3"/>
    <col min="7960" max="7960" width="10.140625" style="3" customWidth="1"/>
    <col min="7961" max="7963" width="9.140625" style="3"/>
    <col min="7964" max="7964" width="10.28515625" style="3" customWidth="1"/>
    <col min="7965" max="7967" width="9.140625" style="3"/>
    <col min="7968" max="7968" width="10.28515625" style="3" customWidth="1"/>
    <col min="7969" max="7970" width="9.140625" style="3"/>
    <col min="7971" max="7984" width="0" style="3" hidden="1" customWidth="1"/>
    <col min="7985" max="8183" width="9.140625" style="3"/>
    <col min="8184" max="8184" width="8.140625" style="3" customWidth="1"/>
    <col min="8185" max="8185" width="28.140625" style="3" customWidth="1"/>
    <col min="8186" max="8186" width="7.5703125" style="3" customWidth="1"/>
    <col min="8187" max="8188" width="0" style="3" hidden="1" customWidth="1"/>
    <col min="8189" max="8190" width="10.140625" style="3" customWidth="1"/>
    <col min="8191" max="8193" width="9.7109375" style="3" customWidth="1"/>
    <col min="8194" max="8195" width="9.140625" style="3"/>
    <col min="8196" max="8196" width="9.7109375" style="3" customWidth="1"/>
    <col min="8197" max="8214" width="0" style="3" hidden="1" customWidth="1"/>
    <col min="8215" max="8215" width="9.140625" style="3"/>
    <col min="8216" max="8216" width="10.140625" style="3" customWidth="1"/>
    <col min="8217" max="8219" width="9.140625" style="3"/>
    <col min="8220" max="8220" width="10.28515625" style="3" customWidth="1"/>
    <col min="8221" max="8223" width="9.140625" style="3"/>
    <col min="8224" max="8224" width="10.28515625" style="3" customWidth="1"/>
    <col min="8225" max="8226" width="9.140625" style="3"/>
    <col min="8227" max="8240" width="0" style="3" hidden="1" customWidth="1"/>
    <col min="8241" max="8439" width="9.140625" style="3"/>
    <col min="8440" max="8440" width="8.140625" style="3" customWidth="1"/>
    <col min="8441" max="8441" width="28.140625" style="3" customWidth="1"/>
    <col min="8442" max="8442" width="7.5703125" style="3" customWidth="1"/>
    <col min="8443" max="8444" width="0" style="3" hidden="1" customWidth="1"/>
    <col min="8445" max="8446" width="10.140625" style="3" customWidth="1"/>
    <col min="8447" max="8449" width="9.7109375" style="3" customWidth="1"/>
    <col min="8450" max="8451" width="9.140625" style="3"/>
    <col min="8452" max="8452" width="9.7109375" style="3" customWidth="1"/>
    <col min="8453" max="8470" width="0" style="3" hidden="1" customWidth="1"/>
    <col min="8471" max="8471" width="9.140625" style="3"/>
    <col min="8472" max="8472" width="10.140625" style="3" customWidth="1"/>
    <col min="8473" max="8475" width="9.140625" style="3"/>
    <col min="8476" max="8476" width="10.28515625" style="3" customWidth="1"/>
    <col min="8477" max="8479" width="9.140625" style="3"/>
    <col min="8480" max="8480" width="10.28515625" style="3" customWidth="1"/>
    <col min="8481" max="8482" width="9.140625" style="3"/>
    <col min="8483" max="8496" width="0" style="3" hidden="1" customWidth="1"/>
    <col min="8497" max="8695" width="9.140625" style="3"/>
    <col min="8696" max="8696" width="8.140625" style="3" customWidth="1"/>
    <col min="8697" max="8697" width="28.140625" style="3" customWidth="1"/>
    <col min="8698" max="8698" width="7.5703125" style="3" customWidth="1"/>
    <col min="8699" max="8700" width="0" style="3" hidden="1" customWidth="1"/>
    <col min="8701" max="8702" width="10.140625" style="3" customWidth="1"/>
    <col min="8703" max="8705" width="9.7109375" style="3" customWidth="1"/>
    <col min="8706" max="8707" width="9.140625" style="3"/>
    <col min="8708" max="8708" width="9.7109375" style="3" customWidth="1"/>
    <col min="8709" max="8726" width="0" style="3" hidden="1" customWidth="1"/>
    <col min="8727" max="8727" width="9.140625" style="3"/>
    <col min="8728" max="8728" width="10.140625" style="3" customWidth="1"/>
    <col min="8729" max="8731" width="9.140625" style="3"/>
    <col min="8732" max="8732" width="10.28515625" style="3" customWidth="1"/>
    <col min="8733" max="8735" width="9.140625" style="3"/>
    <col min="8736" max="8736" width="10.28515625" style="3" customWidth="1"/>
    <col min="8737" max="8738" width="9.140625" style="3"/>
    <col min="8739" max="8752" width="0" style="3" hidden="1" customWidth="1"/>
    <col min="8753" max="8951" width="9.140625" style="3"/>
    <col min="8952" max="8952" width="8.140625" style="3" customWidth="1"/>
    <col min="8953" max="8953" width="28.140625" style="3" customWidth="1"/>
    <col min="8954" max="8954" width="7.5703125" style="3" customWidth="1"/>
    <col min="8955" max="8956" width="0" style="3" hidden="1" customWidth="1"/>
    <col min="8957" max="8958" width="10.140625" style="3" customWidth="1"/>
    <col min="8959" max="8961" width="9.7109375" style="3" customWidth="1"/>
    <col min="8962" max="8963" width="9.140625" style="3"/>
    <col min="8964" max="8964" width="9.7109375" style="3" customWidth="1"/>
    <col min="8965" max="8982" width="0" style="3" hidden="1" customWidth="1"/>
    <col min="8983" max="8983" width="9.140625" style="3"/>
    <col min="8984" max="8984" width="10.140625" style="3" customWidth="1"/>
    <col min="8985" max="8987" width="9.140625" style="3"/>
    <col min="8988" max="8988" width="10.28515625" style="3" customWidth="1"/>
    <col min="8989" max="8991" width="9.140625" style="3"/>
    <col min="8992" max="8992" width="10.28515625" style="3" customWidth="1"/>
    <col min="8993" max="8994" width="9.140625" style="3"/>
    <col min="8995" max="9008" width="0" style="3" hidden="1" customWidth="1"/>
    <col min="9009" max="9207" width="9.140625" style="3"/>
    <col min="9208" max="9208" width="8.140625" style="3" customWidth="1"/>
    <col min="9209" max="9209" width="28.140625" style="3" customWidth="1"/>
    <col min="9210" max="9210" width="7.5703125" style="3" customWidth="1"/>
    <col min="9211" max="9212" width="0" style="3" hidden="1" customWidth="1"/>
    <col min="9213" max="9214" width="10.140625" style="3" customWidth="1"/>
    <col min="9215" max="9217" width="9.7109375" style="3" customWidth="1"/>
    <col min="9218" max="9219" width="9.140625" style="3"/>
    <col min="9220" max="9220" width="9.7109375" style="3" customWidth="1"/>
    <col min="9221" max="9238" width="0" style="3" hidden="1" customWidth="1"/>
    <col min="9239" max="9239" width="9.140625" style="3"/>
    <col min="9240" max="9240" width="10.140625" style="3" customWidth="1"/>
    <col min="9241" max="9243" width="9.140625" style="3"/>
    <col min="9244" max="9244" width="10.28515625" style="3" customWidth="1"/>
    <col min="9245" max="9247" width="9.140625" style="3"/>
    <col min="9248" max="9248" width="10.28515625" style="3" customWidth="1"/>
    <col min="9249" max="9250" width="9.140625" style="3"/>
    <col min="9251" max="9264" width="0" style="3" hidden="1" customWidth="1"/>
    <col min="9265" max="9463" width="9.140625" style="3"/>
    <col min="9464" max="9464" width="8.140625" style="3" customWidth="1"/>
    <col min="9465" max="9465" width="28.140625" style="3" customWidth="1"/>
    <col min="9466" max="9466" width="7.5703125" style="3" customWidth="1"/>
    <col min="9467" max="9468" width="0" style="3" hidden="1" customWidth="1"/>
    <col min="9469" max="9470" width="10.140625" style="3" customWidth="1"/>
    <col min="9471" max="9473" width="9.7109375" style="3" customWidth="1"/>
    <col min="9474" max="9475" width="9.140625" style="3"/>
    <col min="9476" max="9476" width="9.7109375" style="3" customWidth="1"/>
    <col min="9477" max="9494" width="0" style="3" hidden="1" customWidth="1"/>
    <col min="9495" max="9495" width="9.140625" style="3"/>
    <col min="9496" max="9496" width="10.140625" style="3" customWidth="1"/>
    <col min="9497" max="9499" width="9.140625" style="3"/>
    <col min="9500" max="9500" width="10.28515625" style="3" customWidth="1"/>
    <col min="9501" max="9503" width="9.140625" style="3"/>
    <col min="9504" max="9504" width="10.28515625" style="3" customWidth="1"/>
    <col min="9505" max="9506" width="9.140625" style="3"/>
    <col min="9507" max="9520" width="0" style="3" hidden="1" customWidth="1"/>
    <col min="9521" max="9719" width="9.140625" style="3"/>
    <col min="9720" max="9720" width="8.140625" style="3" customWidth="1"/>
    <col min="9721" max="9721" width="28.140625" style="3" customWidth="1"/>
    <col min="9722" max="9722" width="7.5703125" style="3" customWidth="1"/>
    <col min="9723" max="9724" width="0" style="3" hidden="1" customWidth="1"/>
    <col min="9725" max="9726" width="10.140625" style="3" customWidth="1"/>
    <col min="9727" max="9729" width="9.7109375" style="3" customWidth="1"/>
    <col min="9730" max="9731" width="9.140625" style="3"/>
    <col min="9732" max="9732" width="9.7109375" style="3" customWidth="1"/>
    <col min="9733" max="9750" width="0" style="3" hidden="1" customWidth="1"/>
    <col min="9751" max="9751" width="9.140625" style="3"/>
    <col min="9752" max="9752" width="10.140625" style="3" customWidth="1"/>
    <col min="9753" max="9755" width="9.140625" style="3"/>
    <col min="9756" max="9756" width="10.28515625" style="3" customWidth="1"/>
    <col min="9757" max="9759" width="9.140625" style="3"/>
    <col min="9760" max="9760" width="10.28515625" style="3" customWidth="1"/>
    <col min="9761" max="9762" width="9.140625" style="3"/>
    <col min="9763" max="9776" width="0" style="3" hidden="1" customWidth="1"/>
    <col min="9777" max="9975" width="9.140625" style="3"/>
    <col min="9976" max="9976" width="8.140625" style="3" customWidth="1"/>
    <col min="9977" max="9977" width="28.140625" style="3" customWidth="1"/>
    <col min="9978" max="9978" width="7.5703125" style="3" customWidth="1"/>
    <col min="9979" max="9980" width="0" style="3" hidden="1" customWidth="1"/>
    <col min="9981" max="9982" width="10.140625" style="3" customWidth="1"/>
    <col min="9983" max="9985" width="9.7109375" style="3" customWidth="1"/>
    <col min="9986" max="9987" width="9.140625" style="3"/>
    <col min="9988" max="9988" width="9.7109375" style="3" customWidth="1"/>
    <col min="9989" max="10006" width="0" style="3" hidden="1" customWidth="1"/>
    <col min="10007" max="10007" width="9.140625" style="3"/>
    <col min="10008" max="10008" width="10.140625" style="3" customWidth="1"/>
    <col min="10009" max="10011" width="9.140625" style="3"/>
    <col min="10012" max="10012" width="10.28515625" style="3" customWidth="1"/>
    <col min="10013" max="10015" width="9.140625" style="3"/>
    <col min="10016" max="10016" width="10.28515625" style="3" customWidth="1"/>
    <col min="10017" max="10018" width="9.140625" style="3"/>
    <col min="10019" max="10032" width="0" style="3" hidden="1" customWidth="1"/>
    <col min="10033" max="10231" width="9.140625" style="3"/>
    <col min="10232" max="10232" width="8.140625" style="3" customWidth="1"/>
    <col min="10233" max="10233" width="28.140625" style="3" customWidth="1"/>
    <col min="10234" max="10234" width="7.5703125" style="3" customWidth="1"/>
    <col min="10235" max="10236" width="0" style="3" hidden="1" customWidth="1"/>
    <col min="10237" max="10238" width="10.140625" style="3" customWidth="1"/>
    <col min="10239" max="10241" width="9.7109375" style="3" customWidth="1"/>
    <col min="10242" max="10243" width="9.140625" style="3"/>
    <col min="10244" max="10244" width="9.7109375" style="3" customWidth="1"/>
    <col min="10245" max="10262" width="0" style="3" hidden="1" customWidth="1"/>
    <col min="10263" max="10263" width="9.140625" style="3"/>
    <col min="10264" max="10264" width="10.140625" style="3" customWidth="1"/>
    <col min="10265" max="10267" width="9.140625" style="3"/>
    <col min="10268" max="10268" width="10.28515625" style="3" customWidth="1"/>
    <col min="10269" max="10271" width="9.140625" style="3"/>
    <col min="10272" max="10272" width="10.28515625" style="3" customWidth="1"/>
    <col min="10273" max="10274" width="9.140625" style="3"/>
    <col min="10275" max="10288" width="0" style="3" hidden="1" customWidth="1"/>
    <col min="10289" max="10487" width="9.140625" style="3"/>
    <col min="10488" max="10488" width="8.140625" style="3" customWidth="1"/>
    <col min="10489" max="10489" width="28.140625" style="3" customWidth="1"/>
    <col min="10490" max="10490" width="7.5703125" style="3" customWidth="1"/>
    <col min="10491" max="10492" width="0" style="3" hidden="1" customWidth="1"/>
    <col min="10493" max="10494" width="10.140625" style="3" customWidth="1"/>
    <col min="10495" max="10497" width="9.7109375" style="3" customWidth="1"/>
    <col min="10498" max="10499" width="9.140625" style="3"/>
    <col min="10500" max="10500" width="9.7109375" style="3" customWidth="1"/>
    <col min="10501" max="10518" width="0" style="3" hidden="1" customWidth="1"/>
    <col min="10519" max="10519" width="9.140625" style="3"/>
    <col min="10520" max="10520" width="10.140625" style="3" customWidth="1"/>
    <col min="10521" max="10523" width="9.140625" style="3"/>
    <col min="10524" max="10524" width="10.28515625" style="3" customWidth="1"/>
    <col min="10525" max="10527" width="9.140625" style="3"/>
    <col min="10528" max="10528" width="10.28515625" style="3" customWidth="1"/>
    <col min="10529" max="10530" width="9.140625" style="3"/>
    <col min="10531" max="10544" width="0" style="3" hidden="1" customWidth="1"/>
    <col min="10545" max="10743" width="9.140625" style="3"/>
    <col min="10744" max="10744" width="8.140625" style="3" customWidth="1"/>
    <col min="10745" max="10745" width="28.140625" style="3" customWidth="1"/>
    <col min="10746" max="10746" width="7.5703125" style="3" customWidth="1"/>
    <col min="10747" max="10748" width="0" style="3" hidden="1" customWidth="1"/>
    <col min="10749" max="10750" width="10.140625" style="3" customWidth="1"/>
    <col min="10751" max="10753" width="9.7109375" style="3" customWidth="1"/>
    <col min="10754" max="10755" width="9.140625" style="3"/>
    <col min="10756" max="10756" width="9.7109375" style="3" customWidth="1"/>
    <col min="10757" max="10774" width="0" style="3" hidden="1" customWidth="1"/>
    <col min="10775" max="10775" width="9.140625" style="3"/>
    <col min="10776" max="10776" width="10.140625" style="3" customWidth="1"/>
    <col min="10777" max="10779" width="9.140625" style="3"/>
    <col min="10780" max="10780" width="10.28515625" style="3" customWidth="1"/>
    <col min="10781" max="10783" width="9.140625" style="3"/>
    <col min="10784" max="10784" width="10.28515625" style="3" customWidth="1"/>
    <col min="10785" max="10786" width="9.140625" style="3"/>
    <col min="10787" max="10800" width="0" style="3" hidden="1" customWidth="1"/>
    <col min="10801" max="10999" width="9.140625" style="3"/>
    <col min="11000" max="11000" width="8.140625" style="3" customWidth="1"/>
    <col min="11001" max="11001" width="28.140625" style="3" customWidth="1"/>
    <col min="11002" max="11002" width="7.5703125" style="3" customWidth="1"/>
    <col min="11003" max="11004" width="0" style="3" hidden="1" customWidth="1"/>
    <col min="11005" max="11006" width="10.140625" style="3" customWidth="1"/>
    <col min="11007" max="11009" width="9.7109375" style="3" customWidth="1"/>
    <col min="11010" max="11011" width="9.140625" style="3"/>
    <col min="11012" max="11012" width="9.7109375" style="3" customWidth="1"/>
    <col min="11013" max="11030" width="0" style="3" hidden="1" customWidth="1"/>
    <col min="11031" max="11031" width="9.140625" style="3"/>
    <col min="11032" max="11032" width="10.140625" style="3" customWidth="1"/>
    <col min="11033" max="11035" width="9.140625" style="3"/>
    <col min="11036" max="11036" width="10.28515625" style="3" customWidth="1"/>
    <col min="11037" max="11039" width="9.140625" style="3"/>
    <col min="11040" max="11040" width="10.28515625" style="3" customWidth="1"/>
    <col min="11041" max="11042" width="9.140625" style="3"/>
    <col min="11043" max="11056" width="0" style="3" hidden="1" customWidth="1"/>
    <col min="11057" max="11255" width="9.140625" style="3"/>
    <col min="11256" max="11256" width="8.140625" style="3" customWidth="1"/>
    <col min="11257" max="11257" width="28.140625" style="3" customWidth="1"/>
    <col min="11258" max="11258" width="7.5703125" style="3" customWidth="1"/>
    <col min="11259" max="11260" width="0" style="3" hidden="1" customWidth="1"/>
    <col min="11261" max="11262" width="10.140625" style="3" customWidth="1"/>
    <col min="11263" max="11265" width="9.7109375" style="3" customWidth="1"/>
    <col min="11266" max="11267" width="9.140625" style="3"/>
    <col min="11268" max="11268" width="9.7109375" style="3" customWidth="1"/>
    <col min="11269" max="11286" width="0" style="3" hidden="1" customWidth="1"/>
    <col min="11287" max="11287" width="9.140625" style="3"/>
    <col min="11288" max="11288" width="10.140625" style="3" customWidth="1"/>
    <col min="11289" max="11291" width="9.140625" style="3"/>
    <col min="11292" max="11292" width="10.28515625" style="3" customWidth="1"/>
    <col min="11293" max="11295" width="9.140625" style="3"/>
    <col min="11296" max="11296" width="10.28515625" style="3" customWidth="1"/>
    <col min="11297" max="11298" width="9.140625" style="3"/>
    <col min="11299" max="11312" width="0" style="3" hidden="1" customWidth="1"/>
    <col min="11313" max="11511" width="9.140625" style="3"/>
    <col min="11512" max="11512" width="8.140625" style="3" customWidth="1"/>
    <col min="11513" max="11513" width="28.140625" style="3" customWidth="1"/>
    <col min="11514" max="11514" width="7.5703125" style="3" customWidth="1"/>
    <col min="11515" max="11516" width="0" style="3" hidden="1" customWidth="1"/>
    <col min="11517" max="11518" width="10.140625" style="3" customWidth="1"/>
    <col min="11519" max="11521" width="9.7109375" style="3" customWidth="1"/>
    <col min="11522" max="11523" width="9.140625" style="3"/>
    <col min="11524" max="11524" width="9.7109375" style="3" customWidth="1"/>
    <col min="11525" max="11542" width="0" style="3" hidden="1" customWidth="1"/>
    <col min="11543" max="11543" width="9.140625" style="3"/>
    <col min="11544" max="11544" width="10.140625" style="3" customWidth="1"/>
    <col min="11545" max="11547" width="9.140625" style="3"/>
    <col min="11548" max="11548" width="10.28515625" style="3" customWidth="1"/>
    <col min="11549" max="11551" width="9.140625" style="3"/>
    <col min="11552" max="11552" width="10.28515625" style="3" customWidth="1"/>
    <col min="11553" max="11554" width="9.140625" style="3"/>
    <col min="11555" max="11568" width="0" style="3" hidden="1" customWidth="1"/>
    <col min="11569" max="11767" width="9.140625" style="3"/>
    <col min="11768" max="11768" width="8.140625" style="3" customWidth="1"/>
    <col min="11769" max="11769" width="28.140625" style="3" customWidth="1"/>
    <col min="11770" max="11770" width="7.5703125" style="3" customWidth="1"/>
    <col min="11771" max="11772" width="0" style="3" hidden="1" customWidth="1"/>
    <col min="11773" max="11774" width="10.140625" style="3" customWidth="1"/>
    <col min="11775" max="11777" width="9.7109375" style="3" customWidth="1"/>
    <col min="11778" max="11779" width="9.140625" style="3"/>
    <col min="11780" max="11780" width="9.7109375" style="3" customWidth="1"/>
    <col min="11781" max="11798" width="0" style="3" hidden="1" customWidth="1"/>
    <col min="11799" max="11799" width="9.140625" style="3"/>
    <col min="11800" max="11800" width="10.140625" style="3" customWidth="1"/>
    <col min="11801" max="11803" width="9.140625" style="3"/>
    <col min="11804" max="11804" width="10.28515625" style="3" customWidth="1"/>
    <col min="11805" max="11807" width="9.140625" style="3"/>
    <col min="11808" max="11808" width="10.28515625" style="3" customWidth="1"/>
    <col min="11809" max="11810" width="9.140625" style="3"/>
    <col min="11811" max="11824" width="0" style="3" hidden="1" customWidth="1"/>
    <col min="11825" max="12023" width="9.140625" style="3"/>
    <col min="12024" max="12024" width="8.140625" style="3" customWidth="1"/>
    <col min="12025" max="12025" width="28.140625" style="3" customWidth="1"/>
    <col min="12026" max="12026" width="7.5703125" style="3" customWidth="1"/>
    <col min="12027" max="12028" width="0" style="3" hidden="1" customWidth="1"/>
    <col min="12029" max="12030" width="10.140625" style="3" customWidth="1"/>
    <col min="12031" max="12033" width="9.7109375" style="3" customWidth="1"/>
    <col min="12034" max="12035" width="9.140625" style="3"/>
    <col min="12036" max="12036" width="9.7109375" style="3" customWidth="1"/>
    <col min="12037" max="12054" width="0" style="3" hidden="1" customWidth="1"/>
    <col min="12055" max="12055" width="9.140625" style="3"/>
    <col min="12056" max="12056" width="10.140625" style="3" customWidth="1"/>
    <col min="12057" max="12059" width="9.140625" style="3"/>
    <col min="12060" max="12060" width="10.28515625" style="3" customWidth="1"/>
    <col min="12061" max="12063" width="9.140625" style="3"/>
    <col min="12064" max="12064" width="10.28515625" style="3" customWidth="1"/>
    <col min="12065" max="12066" width="9.140625" style="3"/>
    <col min="12067" max="12080" width="0" style="3" hidden="1" customWidth="1"/>
    <col min="12081" max="12279" width="9.140625" style="3"/>
    <col min="12280" max="12280" width="8.140625" style="3" customWidth="1"/>
    <col min="12281" max="12281" width="28.140625" style="3" customWidth="1"/>
    <col min="12282" max="12282" width="7.5703125" style="3" customWidth="1"/>
    <col min="12283" max="12284" width="0" style="3" hidden="1" customWidth="1"/>
    <col min="12285" max="12286" width="10.140625" style="3" customWidth="1"/>
    <col min="12287" max="12289" width="9.7109375" style="3" customWidth="1"/>
    <col min="12290" max="12291" width="9.140625" style="3"/>
    <col min="12292" max="12292" width="9.7109375" style="3" customWidth="1"/>
    <col min="12293" max="12310" width="0" style="3" hidden="1" customWidth="1"/>
    <col min="12311" max="12311" width="9.140625" style="3"/>
    <col min="12312" max="12312" width="10.140625" style="3" customWidth="1"/>
    <col min="12313" max="12315" width="9.140625" style="3"/>
    <col min="12316" max="12316" width="10.28515625" style="3" customWidth="1"/>
    <col min="12317" max="12319" width="9.140625" style="3"/>
    <col min="12320" max="12320" width="10.28515625" style="3" customWidth="1"/>
    <col min="12321" max="12322" width="9.140625" style="3"/>
    <col min="12323" max="12336" width="0" style="3" hidden="1" customWidth="1"/>
    <col min="12337" max="12535" width="9.140625" style="3"/>
    <col min="12536" max="12536" width="8.140625" style="3" customWidth="1"/>
    <col min="12537" max="12537" width="28.140625" style="3" customWidth="1"/>
    <col min="12538" max="12538" width="7.5703125" style="3" customWidth="1"/>
    <col min="12539" max="12540" width="0" style="3" hidden="1" customWidth="1"/>
    <col min="12541" max="12542" width="10.140625" style="3" customWidth="1"/>
    <col min="12543" max="12545" width="9.7109375" style="3" customWidth="1"/>
    <col min="12546" max="12547" width="9.140625" style="3"/>
    <col min="12548" max="12548" width="9.7109375" style="3" customWidth="1"/>
    <col min="12549" max="12566" width="0" style="3" hidden="1" customWidth="1"/>
    <col min="12567" max="12567" width="9.140625" style="3"/>
    <col min="12568" max="12568" width="10.140625" style="3" customWidth="1"/>
    <col min="12569" max="12571" width="9.140625" style="3"/>
    <col min="12572" max="12572" width="10.28515625" style="3" customWidth="1"/>
    <col min="12573" max="12575" width="9.140625" style="3"/>
    <col min="12576" max="12576" width="10.28515625" style="3" customWidth="1"/>
    <col min="12577" max="12578" width="9.140625" style="3"/>
    <col min="12579" max="12592" width="0" style="3" hidden="1" customWidth="1"/>
    <col min="12593" max="12791" width="9.140625" style="3"/>
    <col min="12792" max="12792" width="8.140625" style="3" customWidth="1"/>
    <col min="12793" max="12793" width="28.140625" style="3" customWidth="1"/>
    <col min="12794" max="12794" width="7.5703125" style="3" customWidth="1"/>
    <col min="12795" max="12796" width="0" style="3" hidden="1" customWidth="1"/>
    <col min="12797" max="12798" width="10.140625" style="3" customWidth="1"/>
    <col min="12799" max="12801" width="9.7109375" style="3" customWidth="1"/>
    <col min="12802" max="12803" width="9.140625" style="3"/>
    <col min="12804" max="12804" width="9.7109375" style="3" customWidth="1"/>
    <col min="12805" max="12822" width="0" style="3" hidden="1" customWidth="1"/>
    <col min="12823" max="12823" width="9.140625" style="3"/>
    <col min="12824" max="12824" width="10.140625" style="3" customWidth="1"/>
    <col min="12825" max="12827" width="9.140625" style="3"/>
    <col min="12828" max="12828" width="10.28515625" style="3" customWidth="1"/>
    <col min="12829" max="12831" width="9.140625" style="3"/>
    <col min="12832" max="12832" width="10.28515625" style="3" customWidth="1"/>
    <col min="12833" max="12834" width="9.140625" style="3"/>
    <col min="12835" max="12848" width="0" style="3" hidden="1" customWidth="1"/>
    <col min="12849" max="13047" width="9.140625" style="3"/>
    <col min="13048" max="13048" width="8.140625" style="3" customWidth="1"/>
    <col min="13049" max="13049" width="28.140625" style="3" customWidth="1"/>
    <col min="13050" max="13050" width="7.5703125" style="3" customWidth="1"/>
    <col min="13051" max="13052" width="0" style="3" hidden="1" customWidth="1"/>
    <col min="13053" max="13054" width="10.140625" style="3" customWidth="1"/>
    <col min="13055" max="13057" width="9.7109375" style="3" customWidth="1"/>
    <col min="13058" max="13059" width="9.140625" style="3"/>
    <col min="13060" max="13060" width="9.7109375" style="3" customWidth="1"/>
    <col min="13061" max="13078" width="0" style="3" hidden="1" customWidth="1"/>
    <col min="13079" max="13079" width="9.140625" style="3"/>
    <col min="13080" max="13080" width="10.140625" style="3" customWidth="1"/>
    <col min="13081" max="13083" width="9.140625" style="3"/>
    <col min="13084" max="13084" width="10.28515625" style="3" customWidth="1"/>
    <col min="13085" max="13087" width="9.140625" style="3"/>
    <col min="13088" max="13088" width="10.28515625" style="3" customWidth="1"/>
    <col min="13089" max="13090" width="9.140625" style="3"/>
    <col min="13091" max="13104" width="0" style="3" hidden="1" customWidth="1"/>
    <col min="13105" max="13303" width="9.140625" style="3"/>
    <col min="13304" max="13304" width="8.140625" style="3" customWidth="1"/>
    <col min="13305" max="13305" width="28.140625" style="3" customWidth="1"/>
    <col min="13306" max="13306" width="7.5703125" style="3" customWidth="1"/>
    <col min="13307" max="13308" width="0" style="3" hidden="1" customWidth="1"/>
    <col min="13309" max="13310" width="10.140625" style="3" customWidth="1"/>
    <col min="13311" max="13313" width="9.7109375" style="3" customWidth="1"/>
    <col min="13314" max="13315" width="9.140625" style="3"/>
    <col min="13316" max="13316" width="9.7109375" style="3" customWidth="1"/>
    <col min="13317" max="13334" width="0" style="3" hidden="1" customWidth="1"/>
    <col min="13335" max="13335" width="9.140625" style="3"/>
    <col min="13336" max="13336" width="10.140625" style="3" customWidth="1"/>
    <col min="13337" max="13339" width="9.140625" style="3"/>
    <col min="13340" max="13340" width="10.28515625" style="3" customWidth="1"/>
    <col min="13341" max="13343" width="9.140625" style="3"/>
    <col min="13344" max="13344" width="10.28515625" style="3" customWidth="1"/>
    <col min="13345" max="13346" width="9.140625" style="3"/>
    <col min="13347" max="13360" width="0" style="3" hidden="1" customWidth="1"/>
    <col min="13361" max="13559" width="9.140625" style="3"/>
    <col min="13560" max="13560" width="8.140625" style="3" customWidth="1"/>
    <col min="13561" max="13561" width="28.140625" style="3" customWidth="1"/>
    <col min="13562" max="13562" width="7.5703125" style="3" customWidth="1"/>
    <col min="13563" max="13564" width="0" style="3" hidden="1" customWidth="1"/>
    <col min="13565" max="13566" width="10.140625" style="3" customWidth="1"/>
    <col min="13567" max="13569" width="9.7109375" style="3" customWidth="1"/>
    <col min="13570" max="13571" width="9.140625" style="3"/>
    <col min="13572" max="13572" width="9.7109375" style="3" customWidth="1"/>
    <col min="13573" max="13590" width="0" style="3" hidden="1" customWidth="1"/>
    <col min="13591" max="13591" width="9.140625" style="3"/>
    <col min="13592" max="13592" width="10.140625" style="3" customWidth="1"/>
    <col min="13593" max="13595" width="9.140625" style="3"/>
    <col min="13596" max="13596" width="10.28515625" style="3" customWidth="1"/>
    <col min="13597" max="13599" width="9.140625" style="3"/>
    <col min="13600" max="13600" width="10.28515625" style="3" customWidth="1"/>
    <col min="13601" max="13602" width="9.140625" style="3"/>
    <col min="13603" max="13616" width="0" style="3" hidden="1" customWidth="1"/>
    <col min="13617" max="13815" width="9.140625" style="3"/>
    <col min="13816" max="13816" width="8.140625" style="3" customWidth="1"/>
    <col min="13817" max="13817" width="28.140625" style="3" customWidth="1"/>
    <col min="13818" max="13818" width="7.5703125" style="3" customWidth="1"/>
    <col min="13819" max="13820" width="0" style="3" hidden="1" customWidth="1"/>
    <col min="13821" max="13822" width="10.140625" style="3" customWidth="1"/>
    <col min="13823" max="13825" width="9.7109375" style="3" customWidth="1"/>
    <col min="13826" max="13827" width="9.140625" style="3"/>
    <col min="13828" max="13828" width="9.7109375" style="3" customWidth="1"/>
    <col min="13829" max="13846" width="0" style="3" hidden="1" customWidth="1"/>
    <col min="13847" max="13847" width="9.140625" style="3"/>
    <col min="13848" max="13848" width="10.140625" style="3" customWidth="1"/>
    <col min="13849" max="13851" width="9.140625" style="3"/>
    <col min="13852" max="13852" width="10.28515625" style="3" customWidth="1"/>
    <col min="13853" max="13855" width="9.140625" style="3"/>
    <col min="13856" max="13856" width="10.28515625" style="3" customWidth="1"/>
    <col min="13857" max="13858" width="9.140625" style="3"/>
    <col min="13859" max="13872" width="0" style="3" hidden="1" customWidth="1"/>
    <col min="13873" max="14071" width="9.140625" style="3"/>
    <col min="14072" max="14072" width="8.140625" style="3" customWidth="1"/>
    <col min="14073" max="14073" width="28.140625" style="3" customWidth="1"/>
    <col min="14074" max="14074" width="7.5703125" style="3" customWidth="1"/>
    <col min="14075" max="14076" width="0" style="3" hidden="1" customWidth="1"/>
    <col min="14077" max="14078" width="10.140625" style="3" customWidth="1"/>
    <col min="14079" max="14081" width="9.7109375" style="3" customWidth="1"/>
    <col min="14082" max="14083" width="9.140625" style="3"/>
    <col min="14084" max="14084" width="9.7109375" style="3" customWidth="1"/>
    <col min="14085" max="14102" width="0" style="3" hidden="1" customWidth="1"/>
    <col min="14103" max="14103" width="9.140625" style="3"/>
    <col min="14104" max="14104" width="10.140625" style="3" customWidth="1"/>
    <col min="14105" max="14107" width="9.140625" style="3"/>
    <col min="14108" max="14108" width="10.28515625" style="3" customWidth="1"/>
    <col min="14109" max="14111" width="9.140625" style="3"/>
    <col min="14112" max="14112" width="10.28515625" style="3" customWidth="1"/>
    <col min="14113" max="14114" width="9.140625" style="3"/>
    <col min="14115" max="14128" width="0" style="3" hidden="1" customWidth="1"/>
    <col min="14129" max="14327" width="9.140625" style="3"/>
    <col min="14328" max="14328" width="8.140625" style="3" customWidth="1"/>
    <col min="14329" max="14329" width="28.140625" style="3" customWidth="1"/>
    <col min="14330" max="14330" width="7.5703125" style="3" customWidth="1"/>
    <col min="14331" max="14332" width="0" style="3" hidden="1" customWidth="1"/>
    <col min="14333" max="14334" width="10.140625" style="3" customWidth="1"/>
    <col min="14335" max="14337" width="9.7109375" style="3" customWidth="1"/>
    <col min="14338" max="14339" width="9.140625" style="3"/>
    <col min="14340" max="14340" width="9.7109375" style="3" customWidth="1"/>
    <col min="14341" max="14358" width="0" style="3" hidden="1" customWidth="1"/>
    <col min="14359" max="14359" width="9.140625" style="3"/>
    <col min="14360" max="14360" width="10.140625" style="3" customWidth="1"/>
    <col min="14361" max="14363" width="9.140625" style="3"/>
    <col min="14364" max="14364" width="10.28515625" style="3" customWidth="1"/>
    <col min="14365" max="14367" width="9.140625" style="3"/>
    <col min="14368" max="14368" width="10.28515625" style="3" customWidth="1"/>
    <col min="14369" max="14370" width="9.140625" style="3"/>
    <col min="14371" max="14384" width="0" style="3" hidden="1" customWidth="1"/>
    <col min="14385" max="14583" width="9.140625" style="3"/>
    <col min="14584" max="14584" width="8.140625" style="3" customWidth="1"/>
    <col min="14585" max="14585" width="28.140625" style="3" customWidth="1"/>
    <col min="14586" max="14586" width="7.5703125" style="3" customWidth="1"/>
    <col min="14587" max="14588" width="0" style="3" hidden="1" customWidth="1"/>
    <col min="14589" max="14590" width="10.140625" style="3" customWidth="1"/>
    <col min="14591" max="14593" width="9.7109375" style="3" customWidth="1"/>
    <col min="14594" max="14595" width="9.140625" style="3"/>
    <col min="14596" max="14596" width="9.7109375" style="3" customWidth="1"/>
    <col min="14597" max="14614" width="0" style="3" hidden="1" customWidth="1"/>
    <col min="14615" max="14615" width="9.140625" style="3"/>
    <col min="14616" max="14616" width="10.140625" style="3" customWidth="1"/>
    <col min="14617" max="14619" width="9.140625" style="3"/>
    <col min="14620" max="14620" width="10.28515625" style="3" customWidth="1"/>
    <col min="14621" max="14623" width="9.140625" style="3"/>
    <col min="14624" max="14624" width="10.28515625" style="3" customWidth="1"/>
    <col min="14625" max="14626" width="9.140625" style="3"/>
    <col min="14627" max="14640" width="0" style="3" hidden="1" customWidth="1"/>
    <col min="14641" max="14839" width="9.140625" style="3"/>
    <col min="14840" max="14840" width="8.140625" style="3" customWidth="1"/>
    <col min="14841" max="14841" width="28.140625" style="3" customWidth="1"/>
    <col min="14842" max="14842" width="7.5703125" style="3" customWidth="1"/>
    <col min="14843" max="14844" width="0" style="3" hidden="1" customWidth="1"/>
    <col min="14845" max="14846" width="10.140625" style="3" customWidth="1"/>
    <col min="14847" max="14849" width="9.7109375" style="3" customWidth="1"/>
    <col min="14850" max="14851" width="9.140625" style="3"/>
    <col min="14852" max="14852" width="9.7109375" style="3" customWidth="1"/>
    <col min="14853" max="14870" width="0" style="3" hidden="1" customWidth="1"/>
    <col min="14871" max="14871" width="9.140625" style="3"/>
    <col min="14872" max="14872" width="10.140625" style="3" customWidth="1"/>
    <col min="14873" max="14875" width="9.140625" style="3"/>
    <col min="14876" max="14876" width="10.28515625" style="3" customWidth="1"/>
    <col min="14877" max="14879" width="9.140625" style="3"/>
    <col min="14880" max="14880" width="10.28515625" style="3" customWidth="1"/>
    <col min="14881" max="14882" width="9.140625" style="3"/>
    <col min="14883" max="14896" width="0" style="3" hidden="1" customWidth="1"/>
    <col min="14897" max="15095" width="9.140625" style="3"/>
    <col min="15096" max="15096" width="8.140625" style="3" customWidth="1"/>
    <col min="15097" max="15097" width="28.140625" style="3" customWidth="1"/>
    <col min="15098" max="15098" width="7.5703125" style="3" customWidth="1"/>
    <col min="15099" max="15100" width="0" style="3" hidden="1" customWidth="1"/>
    <col min="15101" max="15102" width="10.140625" style="3" customWidth="1"/>
    <col min="15103" max="15105" width="9.7109375" style="3" customWidth="1"/>
    <col min="15106" max="15107" width="9.140625" style="3"/>
    <col min="15108" max="15108" width="9.7109375" style="3" customWidth="1"/>
    <col min="15109" max="15126" width="0" style="3" hidden="1" customWidth="1"/>
    <col min="15127" max="15127" width="9.140625" style="3"/>
    <col min="15128" max="15128" width="10.140625" style="3" customWidth="1"/>
    <col min="15129" max="15131" width="9.140625" style="3"/>
    <col min="15132" max="15132" width="10.28515625" style="3" customWidth="1"/>
    <col min="15133" max="15135" width="9.140625" style="3"/>
    <col min="15136" max="15136" width="10.28515625" style="3" customWidth="1"/>
    <col min="15137" max="15138" width="9.140625" style="3"/>
    <col min="15139" max="15152" width="0" style="3" hidden="1" customWidth="1"/>
    <col min="15153" max="15351" width="9.140625" style="3"/>
    <col min="15352" max="15352" width="8.140625" style="3" customWidth="1"/>
    <col min="15353" max="15353" width="28.140625" style="3" customWidth="1"/>
    <col min="15354" max="15354" width="7.5703125" style="3" customWidth="1"/>
    <col min="15355" max="15356" width="0" style="3" hidden="1" customWidth="1"/>
    <col min="15357" max="15358" width="10.140625" style="3" customWidth="1"/>
    <col min="15359" max="15361" width="9.7109375" style="3" customWidth="1"/>
    <col min="15362" max="15363" width="9.140625" style="3"/>
    <col min="15364" max="15364" width="9.7109375" style="3" customWidth="1"/>
    <col min="15365" max="15382" width="0" style="3" hidden="1" customWidth="1"/>
    <col min="15383" max="15383" width="9.140625" style="3"/>
    <col min="15384" max="15384" width="10.140625" style="3" customWidth="1"/>
    <col min="15385" max="15387" width="9.140625" style="3"/>
    <col min="15388" max="15388" width="10.28515625" style="3" customWidth="1"/>
    <col min="15389" max="15391" width="9.140625" style="3"/>
    <col min="15392" max="15392" width="10.28515625" style="3" customWidth="1"/>
    <col min="15393" max="15394" width="9.140625" style="3"/>
    <col min="15395" max="15408" width="0" style="3" hidden="1" customWidth="1"/>
    <col min="15409" max="15607" width="9.140625" style="3"/>
    <col min="15608" max="15608" width="8.140625" style="3" customWidth="1"/>
    <col min="15609" max="15609" width="28.140625" style="3" customWidth="1"/>
    <col min="15610" max="15610" width="7.5703125" style="3" customWidth="1"/>
    <col min="15611" max="15612" width="0" style="3" hidden="1" customWidth="1"/>
    <col min="15613" max="15614" width="10.140625" style="3" customWidth="1"/>
    <col min="15615" max="15617" width="9.7109375" style="3" customWidth="1"/>
    <col min="15618" max="15619" width="9.140625" style="3"/>
    <col min="15620" max="15620" width="9.7109375" style="3" customWidth="1"/>
    <col min="15621" max="15638" width="0" style="3" hidden="1" customWidth="1"/>
    <col min="15639" max="15639" width="9.140625" style="3"/>
    <col min="15640" max="15640" width="10.140625" style="3" customWidth="1"/>
    <col min="15641" max="15643" width="9.140625" style="3"/>
    <col min="15644" max="15644" width="10.28515625" style="3" customWidth="1"/>
    <col min="15645" max="15647" width="9.140625" style="3"/>
    <col min="15648" max="15648" width="10.28515625" style="3" customWidth="1"/>
    <col min="15649" max="15650" width="9.140625" style="3"/>
    <col min="15651" max="15664" width="0" style="3" hidden="1" customWidth="1"/>
    <col min="15665" max="15863" width="9.140625" style="3"/>
    <col min="15864" max="15864" width="8.140625" style="3" customWidth="1"/>
    <col min="15865" max="15865" width="28.140625" style="3" customWidth="1"/>
    <col min="15866" max="15866" width="7.5703125" style="3" customWidth="1"/>
    <col min="15867" max="15868" width="0" style="3" hidden="1" customWidth="1"/>
    <col min="15869" max="15870" width="10.140625" style="3" customWidth="1"/>
    <col min="15871" max="15873" width="9.7109375" style="3" customWidth="1"/>
    <col min="15874" max="15875" width="9.140625" style="3"/>
    <col min="15876" max="15876" width="9.7109375" style="3" customWidth="1"/>
    <col min="15877" max="15894" width="0" style="3" hidden="1" customWidth="1"/>
    <col min="15895" max="15895" width="9.140625" style="3"/>
    <col min="15896" max="15896" width="10.140625" style="3" customWidth="1"/>
    <col min="15897" max="15899" width="9.140625" style="3"/>
    <col min="15900" max="15900" width="10.28515625" style="3" customWidth="1"/>
    <col min="15901" max="15903" width="9.140625" style="3"/>
    <col min="15904" max="15904" width="10.28515625" style="3" customWidth="1"/>
    <col min="15905" max="15906" width="9.140625" style="3"/>
    <col min="15907" max="15920" width="0" style="3" hidden="1" customWidth="1"/>
    <col min="15921" max="16119" width="9.140625" style="3"/>
    <col min="16120" max="16120" width="8.140625" style="3" customWidth="1"/>
    <col min="16121" max="16121" width="28.140625" style="3" customWidth="1"/>
    <col min="16122" max="16122" width="7.5703125" style="3" customWidth="1"/>
    <col min="16123" max="16124" width="0" style="3" hidden="1" customWidth="1"/>
    <col min="16125" max="16126" width="10.140625" style="3" customWidth="1"/>
    <col min="16127" max="16129" width="9.7109375" style="3" customWidth="1"/>
    <col min="16130" max="16131" width="9.140625" style="3"/>
    <col min="16132" max="16132" width="9.7109375" style="3" customWidth="1"/>
    <col min="16133" max="16150" width="0" style="3" hidden="1" customWidth="1"/>
    <col min="16151" max="16151" width="9.140625" style="3"/>
    <col min="16152" max="16152" width="10.140625" style="3" customWidth="1"/>
    <col min="16153" max="16155" width="9.140625" style="3"/>
    <col min="16156" max="16156" width="10.28515625" style="3" customWidth="1"/>
    <col min="16157" max="16159" width="9.140625" style="3"/>
    <col min="16160" max="16160" width="10.28515625" style="3" customWidth="1"/>
    <col min="16161" max="16162" width="9.140625" style="3"/>
    <col min="16163" max="16176" width="0" style="3" hidden="1" customWidth="1"/>
    <col min="16177" max="16384" width="9.140625" style="3"/>
  </cols>
  <sheetData>
    <row r="1" spans="1:49">
      <c r="A1" s="1"/>
      <c r="B1" s="1"/>
      <c r="C1" s="1"/>
      <c r="D1" s="2"/>
      <c r="E1" s="2"/>
      <c r="F1" s="2"/>
      <c r="G1" s="2"/>
      <c r="H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49" ht="38.25">
      <c r="A2" s="3"/>
      <c r="B2" s="4" t="s">
        <v>0</v>
      </c>
      <c r="C2" s="3"/>
      <c r="D2" s="98" t="s">
        <v>1</v>
      </c>
      <c r="E2" s="98"/>
      <c r="F2" s="99"/>
      <c r="G2" s="99"/>
      <c r="H2" s="99"/>
      <c r="I2" s="99"/>
      <c r="J2" s="99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36"/>
      <c r="AD2" s="36"/>
    </row>
    <row r="3" spans="1:49" ht="35.25" customHeight="1">
      <c r="A3" s="3"/>
      <c r="B3" s="5" t="s">
        <v>49</v>
      </c>
      <c r="C3" s="3"/>
      <c r="D3" s="100" t="s">
        <v>48</v>
      </c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28"/>
      <c r="U3" s="28"/>
      <c r="V3" s="28"/>
      <c r="W3" s="28"/>
      <c r="X3" s="28"/>
      <c r="Y3" s="28"/>
      <c r="Z3" s="28"/>
      <c r="AA3" s="28"/>
      <c r="AB3" s="28"/>
      <c r="AC3" s="37"/>
      <c r="AD3" s="37"/>
      <c r="AE3" s="28"/>
    </row>
    <row r="4" spans="1:49" ht="66" customHeight="1" thickBot="1">
      <c r="A4" s="3"/>
      <c r="B4" s="102" t="s">
        <v>55</v>
      </c>
      <c r="C4" s="102"/>
      <c r="D4" s="102"/>
      <c r="E4" s="102"/>
      <c r="F4" s="102"/>
      <c r="G4" s="102"/>
      <c r="H4" s="102"/>
      <c r="I4" s="102"/>
      <c r="J4" s="102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49" s="7" customFormat="1" ht="80.25" customHeight="1">
      <c r="A5" s="109"/>
      <c r="B5" s="111" t="s">
        <v>2</v>
      </c>
      <c r="C5" s="111" t="s">
        <v>3</v>
      </c>
      <c r="D5" s="90" t="s">
        <v>4</v>
      </c>
      <c r="E5" s="90" t="s">
        <v>5</v>
      </c>
      <c r="F5" s="90" t="s">
        <v>114</v>
      </c>
      <c r="G5" s="90" t="s">
        <v>115</v>
      </c>
      <c r="H5" s="92" t="s">
        <v>116</v>
      </c>
      <c r="I5" s="92" t="s">
        <v>117</v>
      </c>
      <c r="J5" s="90" t="s">
        <v>6</v>
      </c>
      <c r="K5" s="84" t="s">
        <v>7</v>
      </c>
      <c r="L5" s="85"/>
      <c r="M5" s="86"/>
      <c r="N5" s="84" t="s">
        <v>8</v>
      </c>
      <c r="O5" s="85"/>
      <c r="P5" s="86"/>
      <c r="Q5" s="84" t="s">
        <v>9</v>
      </c>
      <c r="R5" s="85"/>
      <c r="S5" s="86"/>
      <c r="T5" s="87" t="s">
        <v>10</v>
      </c>
      <c r="U5" s="88"/>
      <c r="V5" s="89"/>
      <c r="W5" s="87" t="s">
        <v>11</v>
      </c>
      <c r="X5" s="88"/>
      <c r="Y5" s="89"/>
      <c r="Z5" s="87" t="s">
        <v>12</v>
      </c>
      <c r="AA5" s="88"/>
      <c r="AB5" s="89"/>
      <c r="AC5" s="87" t="s">
        <v>53</v>
      </c>
      <c r="AD5" s="88"/>
      <c r="AE5" s="89"/>
      <c r="AF5" s="82" t="s">
        <v>118</v>
      </c>
      <c r="AG5" s="106" t="s">
        <v>56</v>
      </c>
      <c r="AH5" s="107"/>
      <c r="AI5" s="108"/>
      <c r="AJ5" s="82" t="s">
        <v>119</v>
      </c>
      <c r="AK5" s="106" t="s">
        <v>120</v>
      </c>
      <c r="AL5" s="107"/>
      <c r="AM5" s="108"/>
      <c r="AN5" s="82" t="s">
        <v>121</v>
      </c>
      <c r="AO5" s="103" t="s">
        <v>122</v>
      </c>
      <c r="AP5" s="104"/>
      <c r="AQ5" s="104"/>
      <c r="AR5" s="104"/>
      <c r="AS5" s="104"/>
      <c r="AT5" s="104"/>
      <c r="AU5" s="105"/>
      <c r="AV5" s="82" t="s">
        <v>123</v>
      </c>
      <c r="AW5" s="96" t="s">
        <v>46</v>
      </c>
    </row>
    <row r="6" spans="1:49" ht="79.5" customHeight="1">
      <c r="A6" s="110"/>
      <c r="B6" s="112"/>
      <c r="C6" s="112"/>
      <c r="D6" s="91"/>
      <c r="E6" s="91"/>
      <c r="F6" s="91"/>
      <c r="G6" s="91"/>
      <c r="H6" s="93"/>
      <c r="I6" s="93"/>
      <c r="J6" s="91"/>
      <c r="K6" s="8" t="s">
        <v>19</v>
      </c>
      <c r="L6" s="8" t="s">
        <v>20</v>
      </c>
      <c r="M6" s="8" t="s">
        <v>21</v>
      </c>
      <c r="N6" s="8" t="s">
        <v>19</v>
      </c>
      <c r="O6" s="8" t="s">
        <v>20</v>
      </c>
      <c r="P6" s="8" t="s">
        <v>21</v>
      </c>
      <c r="Q6" s="8" t="s">
        <v>19</v>
      </c>
      <c r="R6" s="8" t="s">
        <v>20</v>
      </c>
      <c r="S6" s="8" t="s">
        <v>21</v>
      </c>
      <c r="T6" s="8" t="s">
        <v>19</v>
      </c>
      <c r="U6" s="8" t="s">
        <v>20</v>
      </c>
      <c r="V6" s="8" t="s">
        <v>21</v>
      </c>
      <c r="W6" s="8" t="s">
        <v>19</v>
      </c>
      <c r="X6" s="8" t="s">
        <v>20</v>
      </c>
      <c r="Y6" s="8" t="s">
        <v>21</v>
      </c>
      <c r="Z6" s="8" t="s">
        <v>19</v>
      </c>
      <c r="AA6" s="8" t="s">
        <v>20</v>
      </c>
      <c r="AB6" s="8" t="s">
        <v>21</v>
      </c>
      <c r="AC6" s="8" t="s">
        <v>15</v>
      </c>
      <c r="AD6" s="8" t="s">
        <v>51</v>
      </c>
      <c r="AE6" s="8" t="s">
        <v>21</v>
      </c>
      <c r="AF6" s="83"/>
      <c r="AG6" s="8" t="s">
        <v>15</v>
      </c>
      <c r="AH6" s="8" t="s">
        <v>51</v>
      </c>
      <c r="AI6" s="8" t="s">
        <v>21</v>
      </c>
      <c r="AJ6" s="83"/>
      <c r="AK6" s="8" t="s">
        <v>15</v>
      </c>
      <c r="AL6" s="8" t="s">
        <v>51</v>
      </c>
      <c r="AM6" s="8" t="s">
        <v>21</v>
      </c>
      <c r="AN6" s="83"/>
      <c r="AO6" s="32" t="s">
        <v>21</v>
      </c>
      <c r="AP6" s="33" t="s">
        <v>13</v>
      </c>
      <c r="AQ6" s="33" t="s">
        <v>14</v>
      </c>
      <c r="AR6" s="33" t="s">
        <v>15</v>
      </c>
      <c r="AS6" s="33" t="s">
        <v>16</v>
      </c>
      <c r="AT6" s="33" t="s">
        <v>17</v>
      </c>
      <c r="AU6" s="33" t="s">
        <v>18</v>
      </c>
      <c r="AV6" s="83"/>
      <c r="AW6" s="97"/>
    </row>
    <row r="7" spans="1:49">
      <c r="A7" s="9" t="s">
        <v>22</v>
      </c>
      <c r="B7" s="4" t="s">
        <v>23</v>
      </c>
      <c r="C7" s="4"/>
      <c r="D7" s="10"/>
      <c r="E7" s="4"/>
      <c r="F7" s="10"/>
      <c r="G7" s="4"/>
      <c r="H7" s="4"/>
      <c r="I7" s="4"/>
      <c r="J7" s="10"/>
      <c r="K7" s="4"/>
      <c r="L7" s="10"/>
      <c r="M7" s="4"/>
      <c r="N7" s="10"/>
      <c r="O7" s="4"/>
      <c r="P7" s="10"/>
      <c r="Q7" s="4"/>
      <c r="R7" s="10"/>
      <c r="S7" s="4"/>
      <c r="T7" s="10"/>
      <c r="U7" s="4"/>
      <c r="V7" s="10"/>
      <c r="W7" s="4"/>
      <c r="X7" s="10"/>
      <c r="Y7" s="4"/>
      <c r="Z7" s="10"/>
      <c r="AA7" s="4"/>
      <c r="AB7" s="10"/>
      <c r="AC7" s="10"/>
      <c r="AD7" s="10"/>
      <c r="AE7" s="4"/>
      <c r="AF7" s="10"/>
      <c r="AG7" s="10"/>
      <c r="AH7" s="10"/>
      <c r="AI7" s="4"/>
      <c r="AJ7" s="10"/>
      <c r="AK7" s="10"/>
      <c r="AL7" s="10"/>
      <c r="AM7" s="4"/>
      <c r="AN7" s="10"/>
      <c r="AO7" s="4"/>
      <c r="AP7" s="10"/>
      <c r="AQ7" s="4"/>
      <c r="AR7" s="10"/>
      <c r="AS7" s="4"/>
      <c r="AT7" s="10"/>
      <c r="AU7" s="4"/>
      <c r="AV7" s="10"/>
      <c r="AW7" s="11"/>
    </row>
    <row r="8" spans="1:49" ht="15" customHeight="1">
      <c r="A8" s="9"/>
      <c r="B8" s="12" t="s">
        <v>24</v>
      </c>
      <c r="C8" s="12" t="s">
        <v>25</v>
      </c>
      <c r="D8" s="10">
        <v>1</v>
      </c>
      <c r="E8" s="10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25.5">
      <c r="A9" s="9"/>
      <c r="B9" s="13" t="s">
        <v>26</v>
      </c>
      <c r="C9" s="12" t="s">
        <v>27</v>
      </c>
      <c r="D9" s="10"/>
      <c r="E9" s="10"/>
      <c r="F9" s="10">
        <v>1003</v>
      </c>
      <c r="G9" s="10">
        <v>1003</v>
      </c>
      <c r="H9" s="10">
        <v>1250</v>
      </c>
      <c r="I9" s="10">
        <v>1250</v>
      </c>
      <c r="J9" s="10"/>
      <c r="K9" s="10">
        <v>60</v>
      </c>
      <c r="L9" s="10">
        <v>60</v>
      </c>
      <c r="M9" s="10">
        <v>60</v>
      </c>
      <c r="N9" s="10">
        <v>60</v>
      </c>
      <c r="O9" s="10">
        <v>60</v>
      </c>
      <c r="P9" s="10">
        <v>60</v>
      </c>
      <c r="Q9" s="10">
        <v>60</v>
      </c>
      <c r="R9" s="10">
        <v>60</v>
      </c>
      <c r="S9" s="10">
        <v>60</v>
      </c>
      <c r="T9" s="10">
        <v>60</v>
      </c>
      <c r="U9" s="10">
        <v>60</v>
      </c>
      <c r="V9" s="10">
        <v>60</v>
      </c>
      <c r="W9" s="10">
        <v>60</v>
      </c>
      <c r="X9" s="10">
        <v>60</v>
      </c>
      <c r="Y9" s="10">
        <v>60</v>
      </c>
      <c r="Z9" s="10">
        <v>60</v>
      </c>
      <c r="AA9" s="10">
        <v>60</v>
      </c>
      <c r="AB9" s="10">
        <v>60</v>
      </c>
      <c r="AC9" s="10">
        <v>1325</v>
      </c>
      <c r="AD9" s="10">
        <v>1325</v>
      </c>
      <c r="AE9" s="10">
        <v>1325</v>
      </c>
      <c r="AF9" s="10"/>
      <c r="AG9" s="10">
        <v>1425</v>
      </c>
      <c r="AH9" s="10">
        <v>1425</v>
      </c>
      <c r="AI9" s="10">
        <v>1425</v>
      </c>
      <c r="AJ9" s="10"/>
      <c r="AK9" s="10">
        <v>1500</v>
      </c>
      <c r="AL9" s="10">
        <v>1500</v>
      </c>
      <c r="AM9" s="10">
        <v>1500</v>
      </c>
      <c r="AN9" s="10"/>
      <c r="AO9" s="10">
        <v>1325</v>
      </c>
      <c r="AP9" s="10">
        <v>1325</v>
      </c>
      <c r="AQ9" s="10">
        <v>1325</v>
      </c>
      <c r="AR9" s="10">
        <v>1325</v>
      </c>
      <c r="AS9" s="10">
        <v>1325</v>
      </c>
      <c r="AT9" s="10">
        <v>1325</v>
      </c>
      <c r="AU9" s="10">
        <v>1325</v>
      </c>
      <c r="AV9" s="10"/>
      <c r="AW9" s="10">
        <v>1325</v>
      </c>
    </row>
    <row r="10" spans="1:49">
      <c r="A10" s="9"/>
      <c r="B10" s="13" t="s">
        <v>57</v>
      </c>
      <c r="C10" s="12"/>
      <c r="D10" s="10"/>
      <c r="E10" s="10"/>
      <c r="F10" s="10"/>
      <c r="G10" s="10"/>
      <c r="H10" s="10">
        <v>50</v>
      </c>
      <c r="I10" s="10">
        <v>50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>
        <v>50</v>
      </c>
      <c r="AD10" s="10">
        <v>50</v>
      </c>
      <c r="AE10" s="10">
        <v>50</v>
      </c>
      <c r="AF10" s="10"/>
      <c r="AG10" s="10">
        <v>50</v>
      </c>
      <c r="AH10" s="10">
        <v>50</v>
      </c>
      <c r="AI10" s="10">
        <v>50</v>
      </c>
      <c r="AJ10" s="10"/>
      <c r="AK10" s="10">
        <v>50</v>
      </c>
      <c r="AL10" s="10">
        <v>50</v>
      </c>
      <c r="AM10" s="10">
        <v>50</v>
      </c>
      <c r="AN10" s="10"/>
      <c r="AO10" s="10">
        <v>50</v>
      </c>
      <c r="AP10" s="10">
        <v>50</v>
      </c>
      <c r="AQ10" s="10">
        <v>50</v>
      </c>
      <c r="AR10" s="10">
        <v>50</v>
      </c>
      <c r="AS10" s="10">
        <v>50</v>
      </c>
      <c r="AT10" s="10">
        <v>50</v>
      </c>
      <c r="AU10" s="10">
        <v>50</v>
      </c>
      <c r="AV10" s="10"/>
      <c r="AW10" s="10">
        <v>50</v>
      </c>
    </row>
    <row r="11" spans="1:49" ht="24.75" customHeight="1">
      <c r="A11" s="9"/>
      <c r="B11" s="14" t="s">
        <v>28</v>
      </c>
      <c r="C11" s="15" t="s">
        <v>25</v>
      </c>
      <c r="D11" s="10" t="e">
        <f>D12+#REF!+#REF!+#REF!</f>
        <v>#REF!</v>
      </c>
      <c r="E11" s="10" t="e">
        <f>E12+#REF!+#REF!+#REF!</f>
        <v>#REF!</v>
      </c>
      <c r="F11" s="21"/>
      <c r="G11" s="38"/>
      <c r="H11" s="10">
        <v>181.64991987179488</v>
      </c>
      <c r="I11" s="10">
        <v>181.64991987179488</v>
      </c>
      <c r="J11" s="10"/>
      <c r="K11" s="10">
        <v>13</v>
      </c>
      <c r="L11" s="10">
        <v>13</v>
      </c>
      <c r="M11" s="10">
        <v>13</v>
      </c>
      <c r="N11" s="10">
        <v>13</v>
      </c>
      <c r="O11" s="10">
        <v>13</v>
      </c>
      <c r="P11" s="10">
        <v>13</v>
      </c>
      <c r="Q11" s="10">
        <v>13</v>
      </c>
      <c r="R11" s="10">
        <v>13</v>
      </c>
      <c r="S11" s="10">
        <v>13</v>
      </c>
      <c r="T11" s="10">
        <v>13</v>
      </c>
      <c r="U11" s="10">
        <v>13</v>
      </c>
      <c r="V11" s="10">
        <v>13</v>
      </c>
      <c r="W11" s="10">
        <v>13</v>
      </c>
      <c r="X11" s="10">
        <v>13</v>
      </c>
      <c r="Y11" s="10">
        <v>13</v>
      </c>
      <c r="Z11" s="10">
        <v>13</v>
      </c>
      <c r="AA11" s="10">
        <v>13</v>
      </c>
      <c r="AB11" s="10">
        <v>13</v>
      </c>
      <c r="AC11" s="11">
        <v>180.57400429516778</v>
      </c>
      <c r="AD11" s="11">
        <v>180.57400429516778</v>
      </c>
      <c r="AE11" s="11">
        <v>180.57400429516778</v>
      </c>
      <c r="AF11" s="3">
        <f>AF10</f>
        <v>0</v>
      </c>
      <c r="AG11" s="10">
        <v>182.7242406938656</v>
      </c>
      <c r="AH11" s="10">
        <v>182.7242406938656</v>
      </c>
      <c r="AI11" s="10">
        <v>182.7242406938656</v>
      </c>
      <c r="AJ11" s="10"/>
      <c r="AK11" s="10">
        <v>192.03108531558328</v>
      </c>
      <c r="AL11" s="10">
        <v>192.03108531558328</v>
      </c>
      <c r="AM11" s="10">
        <v>192.03108531558328</v>
      </c>
      <c r="AN11" s="10"/>
      <c r="AO11" s="11">
        <v>180.57400429516778</v>
      </c>
      <c r="AP11" s="10">
        <v>222.7012</v>
      </c>
      <c r="AQ11" s="10">
        <v>222.7012</v>
      </c>
      <c r="AR11" s="10">
        <v>222.7012</v>
      </c>
      <c r="AS11" s="10">
        <v>222.7012</v>
      </c>
      <c r="AT11" s="10">
        <v>222.7012</v>
      </c>
      <c r="AU11" s="10">
        <v>222.7012</v>
      </c>
      <c r="AV11" s="10"/>
      <c r="AW11" s="11">
        <v>180.57400429516778</v>
      </c>
    </row>
    <row r="12" spans="1:49" ht="27.75" customHeight="1">
      <c r="A12" s="9"/>
      <c r="B12" s="16" t="s">
        <v>29</v>
      </c>
      <c r="C12" s="15" t="s">
        <v>25</v>
      </c>
      <c r="D12" s="10"/>
      <c r="E12" s="10"/>
      <c r="F12" s="21"/>
      <c r="G12" s="38"/>
      <c r="H12" s="10"/>
      <c r="I12" s="10"/>
      <c r="J12" s="10"/>
      <c r="K12" s="10">
        <v>13</v>
      </c>
      <c r="L12" s="10">
        <v>13</v>
      </c>
      <c r="M12" s="10">
        <v>13</v>
      </c>
      <c r="N12" s="10">
        <v>13</v>
      </c>
      <c r="O12" s="10">
        <v>13</v>
      </c>
      <c r="P12" s="10">
        <v>13</v>
      </c>
      <c r="Q12" s="10">
        <v>13</v>
      </c>
      <c r="R12" s="10">
        <v>13</v>
      </c>
      <c r="S12" s="10">
        <v>13</v>
      </c>
      <c r="T12" s="10">
        <v>13</v>
      </c>
      <c r="U12" s="10">
        <v>13</v>
      </c>
      <c r="V12" s="10">
        <v>13</v>
      </c>
      <c r="W12" s="10">
        <v>13</v>
      </c>
      <c r="X12" s="10">
        <v>13</v>
      </c>
      <c r="Y12" s="10">
        <v>13</v>
      </c>
      <c r="Z12" s="10">
        <v>13</v>
      </c>
      <c r="AA12" s="10">
        <v>13</v>
      </c>
      <c r="AB12" s="10">
        <v>13</v>
      </c>
      <c r="AC12" s="11">
        <v>180.57400429516778</v>
      </c>
      <c r="AD12" s="11">
        <v>180.57400429516778</v>
      </c>
      <c r="AE12" s="11">
        <v>180.57400429516778</v>
      </c>
      <c r="AF12" s="76"/>
      <c r="AG12" s="10">
        <v>182.7242406938656</v>
      </c>
      <c r="AH12" s="10">
        <v>182.7242406938656</v>
      </c>
      <c r="AI12" s="10">
        <v>182.7242406938656</v>
      </c>
      <c r="AJ12" s="10"/>
      <c r="AK12" s="10">
        <v>192.03108531558328</v>
      </c>
      <c r="AL12" s="10">
        <v>192.03108531558328</v>
      </c>
      <c r="AM12" s="10">
        <v>192.03108531558328</v>
      </c>
      <c r="AN12" s="10"/>
      <c r="AO12" s="11">
        <v>180.57400429516778</v>
      </c>
      <c r="AP12" s="10">
        <v>222.7012</v>
      </c>
      <c r="AQ12" s="10">
        <v>222.7012</v>
      </c>
      <c r="AR12" s="10">
        <v>222.7012</v>
      </c>
      <c r="AS12" s="10">
        <v>222.7012</v>
      </c>
      <c r="AT12" s="10">
        <v>222.7012</v>
      </c>
      <c r="AU12" s="10">
        <v>222.7012</v>
      </c>
      <c r="AV12" s="10"/>
      <c r="AW12" s="11">
        <v>180.57400429516778</v>
      </c>
    </row>
    <row r="13" spans="1:49" ht="15.75" customHeight="1">
      <c r="A13" s="9">
        <v>0</v>
      </c>
      <c r="B13" s="18" t="s">
        <v>32</v>
      </c>
      <c r="C13" s="12" t="s">
        <v>33</v>
      </c>
      <c r="D13" s="10" t="e">
        <f>+D14+#REF!</f>
        <v>#REF!</v>
      </c>
      <c r="E13" s="10" t="e">
        <f>+E14+#REF!</f>
        <v>#REF!</v>
      </c>
      <c r="F13" s="10">
        <f>F14</f>
        <v>181281.7</v>
      </c>
      <c r="G13" s="10">
        <f>G14</f>
        <v>219956.4</v>
      </c>
      <c r="H13" s="10">
        <f t="shared" ref="H13:I15" si="0">H14</f>
        <v>226699.10000000003</v>
      </c>
      <c r="I13" s="10">
        <f t="shared" si="0"/>
        <v>226699.10000000003</v>
      </c>
      <c r="J13" s="10"/>
      <c r="K13" s="10">
        <f t="shared" ref="K13:AB15" si="1">+K14</f>
        <v>5674.65</v>
      </c>
      <c r="L13" s="10">
        <f t="shared" si="1"/>
        <v>5674.65</v>
      </c>
      <c r="M13" s="10">
        <f t="shared" si="1"/>
        <v>11349.3</v>
      </c>
      <c r="N13" s="10">
        <f t="shared" si="1"/>
        <v>5674.65</v>
      </c>
      <c r="O13" s="10">
        <f t="shared" si="1"/>
        <v>5674.65</v>
      </c>
      <c r="P13" s="10">
        <f t="shared" si="1"/>
        <v>11349.3</v>
      </c>
      <c r="Q13" s="10">
        <f t="shared" si="1"/>
        <v>5674.65</v>
      </c>
      <c r="R13" s="10">
        <f t="shared" si="1"/>
        <v>5674.65</v>
      </c>
      <c r="S13" s="10">
        <f t="shared" si="1"/>
        <v>11349.3</v>
      </c>
      <c r="T13" s="10">
        <f t="shared" si="1"/>
        <v>0</v>
      </c>
      <c r="U13" s="10">
        <f t="shared" si="1"/>
        <v>0</v>
      </c>
      <c r="V13" s="10">
        <f t="shared" si="1"/>
        <v>0</v>
      </c>
      <c r="W13" s="10">
        <f t="shared" si="1"/>
        <v>0</v>
      </c>
      <c r="X13" s="10">
        <f t="shared" si="1"/>
        <v>0</v>
      </c>
      <c r="Y13" s="10">
        <f t="shared" si="1"/>
        <v>0</v>
      </c>
      <c r="Z13" s="10">
        <f t="shared" si="1"/>
        <v>0</v>
      </c>
      <c r="AA13" s="10">
        <f t="shared" si="1"/>
        <v>0</v>
      </c>
      <c r="AB13" s="10">
        <f t="shared" si="1"/>
        <v>0</v>
      </c>
      <c r="AC13" s="10">
        <f>AE13/2</f>
        <v>119901.5</v>
      </c>
      <c r="AD13" s="10">
        <f>AE13/2</f>
        <v>119901.5</v>
      </c>
      <c r="AE13" s="10">
        <f t="shared" ref="AE13:AE15" si="2">AE14</f>
        <v>239803</v>
      </c>
      <c r="AF13" s="10"/>
      <c r="AG13" s="10">
        <f>AI13/2</f>
        <v>128637.49999999999</v>
      </c>
      <c r="AH13" s="10">
        <f>AI13/2</f>
        <v>128637.49999999999</v>
      </c>
      <c r="AI13" s="10">
        <f t="shared" ref="AI13:AI15" si="3">+AI14</f>
        <v>257274.99999999997</v>
      </c>
      <c r="AJ13" s="10"/>
      <c r="AK13" s="10">
        <f>AM13/2</f>
        <v>135189.5</v>
      </c>
      <c r="AL13" s="10">
        <f>AM13/2</f>
        <v>135189.5</v>
      </c>
      <c r="AM13" s="10">
        <f t="shared" ref="AM13:AM15" si="4">+AM14</f>
        <v>270379</v>
      </c>
      <c r="AN13" s="10"/>
      <c r="AO13" s="10">
        <f t="shared" ref="AO13:AO15" si="5">AO14</f>
        <v>239803</v>
      </c>
      <c r="AP13" s="10">
        <f>AO13/4</f>
        <v>59950.75</v>
      </c>
      <c r="AQ13" s="10">
        <f t="shared" ref="AQ13:AQ19" si="6">AP13</f>
        <v>59950.75</v>
      </c>
      <c r="AR13" s="10">
        <f>AO13/2</f>
        <v>119901.5</v>
      </c>
      <c r="AS13" s="10">
        <f t="shared" ref="AS13:AS19" si="7">AP13</f>
        <v>59950.75</v>
      </c>
      <c r="AT13" s="10">
        <f t="shared" ref="AT13:AT20" si="8">AR13+AS13</f>
        <v>179852.25</v>
      </c>
      <c r="AU13" s="10">
        <f t="shared" ref="AU13:AU19" si="9">AO13-AT13</f>
        <v>59950.75</v>
      </c>
      <c r="AV13" s="10"/>
      <c r="AW13" s="10">
        <f t="shared" ref="AW13:AW15" si="10">AW14</f>
        <v>239803</v>
      </c>
    </row>
    <row r="14" spans="1:49" ht="17.25" customHeight="1">
      <c r="A14" s="9">
        <v>0</v>
      </c>
      <c r="B14" s="18" t="s">
        <v>34</v>
      </c>
      <c r="C14" s="12" t="s">
        <v>33</v>
      </c>
      <c r="D14" s="10" t="e">
        <f>+D15+#REF!+#REF!+#REF!+#REF!+#REF!+#REF!+#REF!</f>
        <v>#REF!</v>
      </c>
      <c r="E14" s="10" t="e">
        <f>+E15+#REF!+#REF!+#REF!+#REF!+#REF!+#REF!+#REF!</f>
        <v>#REF!</v>
      </c>
      <c r="F14" s="10">
        <f>F21</f>
        <v>181281.7</v>
      </c>
      <c r="G14" s="10">
        <f>G21</f>
        <v>219956.4</v>
      </c>
      <c r="H14" s="10">
        <f t="shared" si="0"/>
        <v>226699.10000000003</v>
      </c>
      <c r="I14" s="10">
        <f t="shared" si="0"/>
        <v>226699.10000000003</v>
      </c>
      <c r="J14" s="10"/>
      <c r="K14" s="10">
        <f t="shared" si="1"/>
        <v>5674.65</v>
      </c>
      <c r="L14" s="10">
        <f t="shared" si="1"/>
        <v>5674.65</v>
      </c>
      <c r="M14" s="10">
        <f t="shared" si="1"/>
        <v>11349.3</v>
      </c>
      <c r="N14" s="10">
        <f t="shared" si="1"/>
        <v>5674.65</v>
      </c>
      <c r="O14" s="10">
        <f t="shared" si="1"/>
        <v>5674.65</v>
      </c>
      <c r="P14" s="10">
        <f t="shared" si="1"/>
        <v>11349.3</v>
      </c>
      <c r="Q14" s="10">
        <f t="shared" si="1"/>
        <v>5674.65</v>
      </c>
      <c r="R14" s="10">
        <f t="shared" si="1"/>
        <v>5674.65</v>
      </c>
      <c r="S14" s="10">
        <f t="shared" si="1"/>
        <v>11349.3</v>
      </c>
      <c r="T14" s="10">
        <f t="shared" si="1"/>
        <v>0</v>
      </c>
      <c r="U14" s="10">
        <f t="shared" si="1"/>
        <v>0</v>
      </c>
      <c r="V14" s="10">
        <f t="shared" si="1"/>
        <v>0</v>
      </c>
      <c r="W14" s="10">
        <f t="shared" si="1"/>
        <v>0</v>
      </c>
      <c r="X14" s="10">
        <f t="shared" si="1"/>
        <v>0</v>
      </c>
      <c r="Y14" s="10">
        <f t="shared" si="1"/>
        <v>0</v>
      </c>
      <c r="Z14" s="10">
        <f t="shared" si="1"/>
        <v>0</v>
      </c>
      <c r="AA14" s="10">
        <f t="shared" si="1"/>
        <v>0</v>
      </c>
      <c r="AB14" s="10">
        <f t="shared" si="1"/>
        <v>0</v>
      </c>
      <c r="AC14" s="10">
        <f t="shared" ref="AC14:AC16" si="11">AE14/2</f>
        <v>119901.5</v>
      </c>
      <c r="AD14" s="10">
        <f t="shared" ref="AD14:AD16" si="12">AE14/2</f>
        <v>119901.5</v>
      </c>
      <c r="AE14" s="10">
        <f t="shared" si="2"/>
        <v>239803</v>
      </c>
      <c r="AF14" s="10"/>
      <c r="AG14" s="10">
        <f t="shared" ref="AG14:AG16" si="13">AI14/2</f>
        <v>128637.49999999999</v>
      </c>
      <c r="AH14" s="10">
        <f t="shared" ref="AH14:AH16" si="14">AI14/2</f>
        <v>128637.49999999999</v>
      </c>
      <c r="AI14" s="10">
        <f t="shared" si="3"/>
        <v>257274.99999999997</v>
      </c>
      <c r="AJ14" s="10"/>
      <c r="AK14" s="10">
        <f t="shared" ref="AK14:AK16" si="15">AM14/2</f>
        <v>135189.5</v>
      </c>
      <c r="AL14" s="10">
        <f t="shared" ref="AL14:AL16" si="16">AM14/2</f>
        <v>135189.5</v>
      </c>
      <c r="AM14" s="10">
        <f t="shared" si="4"/>
        <v>270379</v>
      </c>
      <c r="AN14" s="10"/>
      <c r="AO14" s="10">
        <f t="shared" si="5"/>
        <v>239803</v>
      </c>
      <c r="AP14" s="10">
        <f t="shared" ref="AP14:AP20" si="17">AO14/4</f>
        <v>59950.75</v>
      </c>
      <c r="AQ14" s="10">
        <f t="shared" si="6"/>
        <v>59950.75</v>
      </c>
      <c r="AR14" s="10">
        <f t="shared" ref="AR14:AR20" si="18">AO14/2</f>
        <v>119901.5</v>
      </c>
      <c r="AS14" s="10">
        <f t="shared" si="7"/>
        <v>59950.75</v>
      </c>
      <c r="AT14" s="10">
        <f t="shared" si="8"/>
        <v>179852.25</v>
      </c>
      <c r="AU14" s="10">
        <f t="shared" si="9"/>
        <v>59950.75</v>
      </c>
      <c r="AV14" s="10"/>
      <c r="AW14" s="10">
        <f t="shared" si="10"/>
        <v>239803</v>
      </c>
    </row>
    <row r="15" spans="1:49" ht="19.5" customHeight="1">
      <c r="A15" s="9">
        <v>0</v>
      </c>
      <c r="B15" s="18" t="s">
        <v>35</v>
      </c>
      <c r="C15" s="12" t="s">
        <v>33</v>
      </c>
      <c r="D15" s="10" t="e">
        <f>+D16+#REF!+#REF!</f>
        <v>#REF!</v>
      </c>
      <c r="E15" s="10" t="e">
        <f>+E16+#REF!+#REF!</f>
        <v>#REF!</v>
      </c>
      <c r="F15" s="10"/>
      <c r="G15" s="10"/>
      <c r="H15" s="10">
        <f t="shared" si="0"/>
        <v>226699.10000000003</v>
      </c>
      <c r="I15" s="10">
        <f t="shared" si="0"/>
        <v>226699.10000000003</v>
      </c>
      <c r="J15" s="10"/>
      <c r="K15" s="10">
        <f t="shared" si="1"/>
        <v>5674.65</v>
      </c>
      <c r="L15" s="10">
        <f t="shared" si="1"/>
        <v>5674.65</v>
      </c>
      <c r="M15" s="10">
        <f t="shared" si="1"/>
        <v>11349.3</v>
      </c>
      <c r="N15" s="10">
        <f t="shared" si="1"/>
        <v>5674.65</v>
      </c>
      <c r="O15" s="10">
        <f t="shared" si="1"/>
        <v>5674.65</v>
      </c>
      <c r="P15" s="10">
        <f t="shared" si="1"/>
        <v>11349.3</v>
      </c>
      <c r="Q15" s="10">
        <f t="shared" si="1"/>
        <v>5674.65</v>
      </c>
      <c r="R15" s="10">
        <f t="shared" si="1"/>
        <v>5674.65</v>
      </c>
      <c r="S15" s="10">
        <f t="shared" si="1"/>
        <v>11349.3</v>
      </c>
      <c r="T15" s="10">
        <f t="shared" si="1"/>
        <v>0</v>
      </c>
      <c r="U15" s="10">
        <f t="shared" si="1"/>
        <v>0</v>
      </c>
      <c r="V15" s="10">
        <f t="shared" si="1"/>
        <v>0</v>
      </c>
      <c r="W15" s="10">
        <f t="shared" si="1"/>
        <v>0</v>
      </c>
      <c r="X15" s="10">
        <f t="shared" si="1"/>
        <v>0</v>
      </c>
      <c r="Y15" s="10">
        <f t="shared" si="1"/>
        <v>0</v>
      </c>
      <c r="Z15" s="10">
        <f t="shared" si="1"/>
        <v>0</v>
      </c>
      <c r="AA15" s="10">
        <f t="shared" si="1"/>
        <v>0</v>
      </c>
      <c r="AB15" s="10">
        <f t="shared" si="1"/>
        <v>0</v>
      </c>
      <c r="AC15" s="10">
        <f t="shared" si="11"/>
        <v>119901.5</v>
      </c>
      <c r="AD15" s="10">
        <f t="shared" si="12"/>
        <v>119901.5</v>
      </c>
      <c r="AE15" s="10">
        <f t="shared" si="2"/>
        <v>239803</v>
      </c>
      <c r="AF15" s="10"/>
      <c r="AG15" s="10">
        <f t="shared" si="13"/>
        <v>128637.49999999999</v>
      </c>
      <c r="AH15" s="10">
        <f t="shared" si="14"/>
        <v>128637.49999999999</v>
      </c>
      <c r="AI15" s="10">
        <f t="shared" si="3"/>
        <v>257274.99999999997</v>
      </c>
      <c r="AJ15" s="10"/>
      <c r="AK15" s="10">
        <f t="shared" si="15"/>
        <v>135189.5</v>
      </c>
      <c r="AL15" s="10">
        <f t="shared" si="16"/>
        <v>135189.5</v>
      </c>
      <c r="AM15" s="10">
        <f t="shared" si="4"/>
        <v>270379</v>
      </c>
      <c r="AN15" s="10"/>
      <c r="AO15" s="10">
        <f t="shared" si="5"/>
        <v>239803</v>
      </c>
      <c r="AP15" s="10">
        <f t="shared" si="17"/>
        <v>59950.75</v>
      </c>
      <c r="AQ15" s="10">
        <f t="shared" si="6"/>
        <v>59950.75</v>
      </c>
      <c r="AR15" s="10">
        <f t="shared" si="18"/>
        <v>119901.5</v>
      </c>
      <c r="AS15" s="10">
        <f t="shared" si="7"/>
        <v>59950.75</v>
      </c>
      <c r="AT15" s="10">
        <f t="shared" si="8"/>
        <v>179852.25</v>
      </c>
      <c r="AU15" s="10">
        <f t="shared" si="9"/>
        <v>59950.75</v>
      </c>
      <c r="AV15" s="10"/>
      <c r="AW15" s="10">
        <f t="shared" si="10"/>
        <v>239803</v>
      </c>
    </row>
    <row r="16" spans="1:49" ht="29.25" customHeight="1">
      <c r="A16" s="9">
        <v>0</v>
      </c>
      <c r="B16" s="18" t="s">
        <v>36</v>
      </c>
      <c r="C16" s="12" t="s">
        <v>33</v>
      </c>
      <c r="D16" s="10" t="e">
        <f>+D18+#REF!+#REF!+#REF!+#REF!</f>
        <v>#REF!</v>
      </c>
      <c r="E16" s="10" t="e">
        <f>+E18+#REF!+#REF!+#REF!+#REF!</f>
        <v>#REF!</v>
      </c>
      <c r="F16" s="10"/>
      <c r="G16" s="10"/>
      <c r="H16" s="10">
        <f>H11*12*104</f>
        <v>226699.10000000003</v>
      </c>
      <c r="I16" s="10">
        <f>I11*12*104</f>
        <v>226699.10000000003</v>
      </c>
      <c r="J16" s="10"/>
      <c r="K16" s="10">
        <f t="shared" ref="K16:AB16" si="19">+K18</f>
        <v>5674.65</v>
      </c>
      <c r="L16" s="10">
        <f t="shared" si="19"/>
        <v>5674.65</v>
      </c>
      <c r="M16" s="10">
        <f t="shared" si="19"/>
        <v>11349.3</v>
      </c>
      <c r="N16" s="10">
        <f t="shared" si="19"/>
        <v>5674.65</v>
      </c>
      <c r="O16" s="10">
        <f t="shared" si="19"/>
        <v>5674.65</v>
      </c>
      <c r="P16" s="10">
        <f t="shared" si="19"/>
        <v>11349.3</v>
      </c>
      <c r="Q16" s="10">
        <f t="shared" si="19"/>
        <v>5674.65</v>
      </c>
      <c r="R16" s="10">
        <f t="shared" si="19"/>
        <v>5674.65</v>
      </c>
      <c r="S16" s="10">
        <f t="shared" si="19"/>
        <v>11349.3</v>
      </c>
      <c r="T16" s="10">
        <f t="shared" si="19"/>
        <v>0</v>
      </c>
      <c r="U16" s="10">
        <f t="shared" si="19"/>
        <v>0</v>
      </c>
      <c r="V16" s="10">
        <f t="shared" si="19"/>
        <v>0</v>
      </c>
      <c r="W16" s="10">
        <f t="shared" si="19"/>
        <v>0</v>
      </c>
      <c r="X16" s="10">
        <f t="shared" si="19"/>
        <v>0</v>
      </c>
      <c r="Y16" s="10">
        <f t="shared" si="19"/>
        <v>0</v>
      </c>
      <c r="Z16" s="10">
        <f t="shared" si="19"/>
        <v>0</v>
      </c>
      <c r="AA16" s="10">
        <f t="shared" si="19"/>
        <v>0</v>
      </c>
      <c r="AB16" s="10">
        <f t="shared" si="19"/>
        <v>0</v>
      </c>
      <c r="AC16" s="10">
        <f t="shared" si="11"/>
        <v>119901.5</v>
      </c>
      <c r="AD16" s="10">
        <f t="shared" si="12"/>
        <v>119901.5</v>
      </c>
      <c r="AE16" s="10">
        <f>AE20</f>
        <v>239803</v>
      </c>
      <c r="AF16" s="10"/>
      <c r="AG16" s="10">
        <f t="shared" si="13"/>
        <v>128637.49999999999</v>
      </c>
      <c r="AH16" s="10">
        <f t="shared" si="14"/>
        <v>128637.49999999999</v>
      </c>
      <c r="AI16" s="10">
        <f t="shared" ref="AI16" si="20">+AI18</f>
        <v>257274.99999999997</v>
      </c>
      <c r="AJ16" s="10"/>
      <c r="AK16" s="10">
        <f t="shared" si="15"/>
        <v>135189.5</v>
      </c>
      <c r="AL16" s="10">
        <f t="shared" si="16"/>
        <v>135189.5</v>
      </c>
      <c r="AM16" s="10">
        <f t="shared" ref="AM16" si="21">+AM18</f>
        <v>270379</v>
      </c>
      <c r="AN16" s="10"/>
      <c r="AO16" s="10">
        <f>AO20</f>
        <v>239803</v>
      </c>
      <c r="AP16" s="10">
        <f t="shared" si="17"/>
        <v>59950.75</v>
      </c>
      <c r="AQ16" s="10">
        <f t="shared" si="6"/>
        <v>59950.75</v>
      </c>
      <c r="AR16" s="10">
        <f t="shared" si="18"/>
        <v>119901.5</v>
      </c>
      <c r="AS16" s="10">
        <f t="shared" si="7"/>
        <v>59950.75</v>
      </c>
      <c r="AT16" s="10">
        <f t="shared" si="8"/>
        <v>179852.25</v>
      </c>
      <c r="AU16" s="10">
        <f t="shared" si="9"/>
        <v>59950.75</v>
      </c>
      <c r="AV16" s="10"/>
      <c r="AW16" s="10">
        <f>AW20</f>
        <v>239803</v>
      </c>
    </row>
    <row r="17" spans="1:51" ht="34.5" customHeight="1">
      <c r="A17" s="9"/>
      <c r="B17" s="19" t="s">
        <v>37</v>
      </c>
      <c r="C17" s="12" t="s">
        <v>45</v>
      </c>
      <c r="D17" s="10" t="e">
        <f>D16*1000/12/D11</f>
        <v>#REF!</v>
      </c>
      <c r="E17" s="10" t="e">
        <f>E16*1000/12/E11</f>
        <v>#REF!</v>
      </c>
      <c r="F17" s="10"/>
      <c r="G17" s="10"/>
      <c r="H17" s="10">
        <v>104000</v>
      </c>
      <c r="I17" s="10">
        <v>104000</v>
      </c>
      <c r="J17" s="10"/>
      <c r="K17" s="10">
        <f t="shared" ref="K17:AB17" si="22">K16*1000/12/K11</f>
        <v>36375.961538461539</v>
      </c>
      <c r="L17" s="10">
        <f t="shared" si="22"/>
        <v>36375.961538461539</v>
      </c>
      <c r="M17" s="10">
        <f t="shared" si="22"/>
        <v>72751.923076923078</v>
      </c>
      <c r="N17" s="10">
        <f t="shared" si="22"/>
        <v>36375.961538461539</v>
      </c>
      <c r="O17" s="10">
        <f t="shared" si="22"/>
        <v>36375.961538461539</v>
      </c>
      <c r="P17" s="10">
        <f t="shared" si="22"/>
        <v>72751.923076923078</v>
      </c>
      <c r="Q17" s="10">
        <f t="shared" si="22"/>
        <v>36375.961538461539</v>
      </c>
      <c r="R17" s="10">
        <f t="shared" si="22"/>
        <v>36375.961538461539</v>
      </c>
      <c r="S17" s="10">
        <f t="shared" si="22"/>
        <v>72751.923076923078</v>
      </c>
      <c r="T17" s="10">
        <f t="shared" si="22"/>
        <v>0</v>
      </c>
      <c r="U17" s="10">
        <f t="shared" si="22"/>
        <v>0</v>
      </c>
      <c r="V17" s="10">
        <f t="shared" si="22"/>
        <v>0</v>
      </c>
      <c r="W17" s="10">
        <f t="shared" si="22"/>
        <v>0</v>
      </c>
      <c r="X17" s="10">
        <f t="shared" si="22"/>
        <v>0</v>
      </c>
      <c r="Y17" s="10">
        <f t="shared" si="22"/>
        <v>0</v>
      </c>
      <c r="Z17" s="10">
        <f t="shared" si="22"/>
        <v>0</v>
      </c>
      <c r="AA17" s="10">
        <f t="shared" si="22"/>
        <v>0</v>
      </c>
      <c r="AB17" s="10">
        <f t="shared" si="22"/>
        <v>0</v>
      </c>
      <c r="AC17" s="10">
        <v>110667</v>
      </c>
      <c r="AD17" s="10">
        <v>110667</v>
      </c>
      <c r="AE17" s="10">
        <v>110667</v>
      </c>
      <c r="AF17" s="21"/>
      <c r="AG17" s="10">
        <v>117333</v>
      </c>
      <c r="AH17" s="10">
        <v>117333</v>
      </c>
      <c r="AI17" s="10">
        <v>117333</v>
      </c>
      <c r="AJ17" s="31"/>
      <c r="AK17" s="10">
        <v>117333</v>
      </c>
      <c r="AL17" s="10">
        <v>117333</v>
      </c>
      <c r="AM17" s="10">
        <v>117333</v>
      </c>
      <c r="AN17" s="10"/>
      <c r="AO17" s="10">
        <v>110667</v>
      </c>
      <c r="AP17" s="10">
        <v>110667</v>
      </c>
      <c r="AQ17" s="10">
        <v>110667</v>
      </c>
      <c r="AR17" s="10">
        <v>110667</v>
      </c>
      <c r="AS17" s="10">
        <v>110667</v>
      </c>
      <c r="AT17" s="10">
        <v>110667</v>
      </c>
      <c r="AU17" s="10">
        <v>110667</v>
      </c>
      <c r="AV17" s="10"/>
      <c r="AW17" s="10">
        <v>110667</v>
      </c>
      <c r="AX17" s="10"/>
      <c r="AY17" s="10"/>
    </row>
    <row r="18" spans="1:51" ht="45.75" customHeight="1">
      <c r="A18" s="9">
        <v>4111</v>
      </c>
      <c r="B18" s="18" t="s">
        <v>38</v>
      </c>
      <c r="C18" s="12" t="s">
        <v>33</v>
      </c>
      <c r="D18" s="10" t="e">
        <f>#REF!+#REF!+D19+#REF!</f>
        <v>#REF!</v>
      </c>
      <c r="E18" s="10" t="e">
        <f>#REF!+#REF!+E19+#REF!</f>
        <v>#REF!</v>
      </c>
      <c r="F18" s="20"/>
      <c r="G18" s="10"/>
      <c r="H18" s="10"/>
      <c r="I18" s="10"/>
      <c r="J18" s="10"/>
      <c r="K18" s="10">
        <f t="shared" ref="K18:AB19" si="23">K19</f>
        <v>5674.65</v>
      </c>
      <c r="L18" s="10">
        <f t="shared" si="23"/>
        <v>5674.65</v>
      </c>
      <c r="M18" s="10">
        <f t="shared" si="23"/>
        <v>11349.3</v>
      </c>
      <c r="N18" s="10">
        <f t="shared" si="23"/>
        <v>5674.65</v>
      </c>
      <c r="O18" s="10">
        <f t="shared" si="23"/>
        <v>5674.65</v>
      </c>
      <c r="P18" s="10">
        <f t="shared" si="23"/>
        <v>11349.3</v>
      </c>
      <c r="Q18" s="10">
        <f t="shared" si="23"/>
        <v>5674.65</v>
      </c>
      <c r="R18" s="10">
        <f t="shared" si="23"/>
        <v>5674.65</v>
      </c>
      <c r="S18" s="10">
        <f t="shared" si="23"/>
        <v>11349.3</v>
      </c>
      <c r="T18" s="10">
        <f t="shared" si="23"/>
        <v>0</v>
      </c>
      <c r="U18" s="10">
        <f t="shared" si="23"/>
        <v>0</v>
      </c>
      <c r="V18" s="10">
        <f t="shared" si="23"/>
        <v>0</v>
      </c>
      <c r="W18" s="10">
        <f t="shared" si="23"/>
        <v>0</v>
      </c>
      <c r="X18" s="10">
        <f t="shared" si="23"/>
        <v>0</v>
      </c>
      <c r="Y18" s="10">
        <f t="shared" si="23"/>
        <v>0</v>
      </c>
      <c r="Z18" s="10">
        <f t="shared" si="23"/>
        <v>0</v>
      </c>
      <c r="AA18" s="10">
        <f t="shared" si="23"/>
        <v>0</v>
      </c>
      <c r="AB18" s="10">
        <f t="shared" si="23"/>
        <v>0</v>
      </c>
      <c r="AC18" s="10">
        <f>AE18/2</f>
        <v>0</v>
      </c>
      <c r="AD18" s="10">
        <f>AE18/2</f>
        <v>0</v>
      </c>
      <c r="AE18" s="10"/>
      <c r="AF18" s="21"/>
      <c r="AG18" s="10">
        <f>AI18/2</f>
        <v>128637.49999999999</v>
      </c>
      <c r="AH18" s="10">
        <f>AI18/2</f>
        <v>128637.49999999999</v>
      </c>
      <c r="AI18" s="10">
        <f t="shared" ref="AI18:AI19" si="24">AI19</f>
        <v>257274.99999999997</v>
      </c>
      <c r="AJ18" s="21"/>
      <c r="AK18" s="10">
        <f>AM18/2</f>
        <v>135189.5</v>
      </c>
      <c r="AL18" s="10">
        <f>AM18/2</f>
        <v>135189.5</v>
      </c>
      <c r="AM18" s="10">
        <f t="shared" ref="AM18:AM19" si="25">AM19</f>
        <v>270379</v>
      </c>
      <c r="AN18" s="10"/>
      <c r="AO18" s="10"/>
      <c r="AP18" s="10">
        <f t="shared" si="17"/>
        <v>0</v>
      </c>
      <c r="AQ18" s="10">
        <f t="shared" si="6"/>
        <v>0</v>
      </c>
      <c r="AR18" s="10">
        <f t="shared" si="18"/>
        <v>0</v>
      </c>
      <c r="AS18" s="10">
        <f t="shared" si="7"/>
        <v>0</v>
      </c>
      <c r="AT18" s="10">
        <f t="shared" si="8"/>
        <v>0</v>
      </c>
      <c r="AU18" s="10">
        <f t="shared" si="9"/>
        <v>0</v>
      </c>
      <c r="AV18" s="10"/>
      <c r="AW18" s="10"/>
    </row>
    <row r="19" spans="1:51" ht="18" customHeight="1">
      <c r="A19" s="9"/>
      <c r="B19" s="17" t="s">
        <v>30</v>
      </c>
      <c r="C19" s="12" t="s">
        <v>33</v>
      </c>
      <c r="D19" s="10" t="e">
        <f>D20+#REF!</f>
        <v>#REF!</v>
      </c>
      <c r="E19" s="10" t="e">
        <f>E20+#REF!</f>
        <v>#REF!</v>
      </c>
      <c r="F19" s="20"/>
      <c r="G19" s="10"/>
      <c r="H19" s="10"/>
      <c r="I19" s="10"/>
      <c r="J19" s="10"/>
      <c r="K19" s="10">
        <f t="shared" si="23"/>
        <v>5674.65</v>
      </c>
      <c r="L19" s="10">
        <f t="shared" si="23"/>
        <v>5674.65</v>
      </c>
      <c r="M19" s="10">
        <f t="shared" si="23"/>
        <v>11349.3</v>
      </c>
      <c r="N19" s="10">
        <f t="shared" si="23"/>
        <v>5674.65</v>
      </c>
      <c r="O19" s="10">
        <f t="shared" si="23"/>
        <v>5674.65</v>
      </c>
      <c r="P19" s="10">
        <f t="shared" si="23"/>
        <v>11349.3</v>
      </c>
      <c r="Q19" s="10">
        <f t="shared" si="23"/>
        <v>5674.65</v>
      </c>
      <c r="R19" s="10">
        <f t="shared" si="23"/>
        <v>5674.65</v>
      </c>
      <c r="S19" s="10">
        <f t="shared" si="23"/>
        <v>11349.3</v>
      </c>
      <c r="T19" s="10">
        <f t="shared" si="23"/>
        <v>0</v>
      </c>
      <c r="U19" s="10">
        <f t="shared" si="23"/>
        <v>0</v>
      </c>
      <c r="V19" s="10">
        <f t="shared" si="23"/>
        <v>0</v>
      </c>
      <c r="W19" s="10">
        <f t="shared" si="23"/>
        <v>0</v>
      </c>
      <c r="X19" s="10">
        <f t="shared" si="23"/>
        <v>0</v>
      </c>
      <c r="Y19" s="10">
        <f t="shared" si="23"/>
        <v>0</v>
      </c>
      <c r="Z19" s="10">
        <f t="shared" si="23"/>
        <v>0</v>
      </c>
      <c r="AA19" s="10">
        <f t="shared" si="23"/>
        <v>0</v>
      </c>
      <c r="AB19" s="10">
        <f t="shared" si="23"/>
        <v>0</v>
      </c>
      <c r="AC19" s="10">
        <f t="shared" ref="AC19:AC20" si="26">AE19/2</f>
        <v>0</v>
      </c>
      <c r="AD19" s="10">
        <f t="shared" ref="AD19:AD20" si="27">AE19/2</f>
        <v>0</v>
      </c>
      <c r="AE19" s="10"/>
      <c r="AF19" s="10"/>
      <c r="AG19" s="10">
        <f t="shared" ref="AG19:AG20" si="28">AI19/2</f>
        <v>128637.49999999999</v>
      </c>
      <c r="AH19" s="10">
        <f t="shared" ref="AH19:AH20" si="29">AI19/2</f>
        <v>128637.49999999999</v>
      </c>
      <c r="AI19" s="10">
        <f t="shared" si="24"/>
        <v>257274.99999999997</v>
      </c>
      <c r="AJ19" s="10"/>
      <c r="AK19" s="10">
        <f t="shared" ref="AK19:AK20" si="30">AM19/2</f>
        <v>135189.5</v>
      </c>
      <c r="AL19" s="10">
        <f t="shared" ref="AL19:AL20" si="31">AM19/2</f>
        <v>135189.5</v>
      </c>
      <c r="AM19" s="10">
        <f t="shared" si="25"/>
        <v>270379</v>
      </c>
      <c r="AN19" s="10"/>
      <c r="AO19" s="10"/>
      <c r="AP19" s="10">
        <f t="shared" si="17"/>
        <v>0</v>
      </c>
      <c r="AQ19" s="10">
        <f t="shared" si="6"/>
        <v>0</v>
      </c>
      <c r="AR19" s="10">
        <f t="shared" si="18"/>
        <v>0</v>
      </c>
      <c r="AS19" s="10">
        <f t="shared" si="7"/>
        <v>0</v>
      </c>
      <c r="AT19" s="10">
        <f t="shared" si="8"/>
        <v>0</v>
      </c>
      <c r="AU19" s="10">
        <f t="shared" si="9"/>
        <v>0</v>
      </c>
      <c r="AV19" s="10"/>
      <c r="AW19" s="10"/>
    </row>
    <row r="20" spans="1:51" ht="42" customHeight="1">
      <c r="A20" s="9"/>
      <c r="B20" s="12" t="s">
        <v>31</v>
      </c>
      <c r="C20" s="12" t="s">
        <v>33</v>
      </c>
      <c r="D20" s="10"/>
      <c r="E20" s="10"/>
      <c r="F20" s="20"/>
      <c r="G20" s="20"/>
      <c r="H20" s="10">
        <f>H11*104*12</f>
        <v>226699.1</v>
      </c>
      <c r="I20" s="10">
        <f>I11*104*12</f>
        <v>226699.1</v>
      </c>
      <c r="J20" s="10"/>
      <c r="K20" s="10">
        <f>M20/2</f>
        <v>5674.65</v>
      </c>
      <c r="L20" s="10">
        <f>M20/2</f>
        <v>5674.65</v>
      </c>
      <c r="M20" s="20">
        <v>11349.3</v>
      </c>
      <c r="N20" s="10">
        <f>P20/2</f>
        <v>5674.65</v>
      </c>
      <c r="O20" s="10">
        <f>P20/2</f>
        <v>5674.65</v>
      </c>
      <c r="P20" s="20">
        <v>11349.3</v>
      </c>
      <c r="Q20" s="10">
        <f>S20/2</f>
        <v>5674.65</v>
      </c>
      <c r="R20" s="10">
        <f>S20/2</f>
        <v>5674.65</v>
      </c>
      <c r="S20" s="20">
        <v>11349.3</v>
      </c>
      <c r="T20" s="10"/>
      <c r="U20" s="10"/>
      <c r="V20" s="10">
        <f>T20+U20</f>
        <v>0</v>
      </c>
      <c r="W20" s="10"/>
      <c r="X20" s="10"/>
      <c r="Y20" s="10">
        <f>W20+X20</f>
        <v>0</v>
      </c>
      <c r="Z20" s="10"/>
      <c r="AA20" s="10"/>
      <c r="AB20" s="10">
        <f>Z20+AA20</f>
        <v>0</v>
      </c>
      <c r="AC20" s="10">
        <f t="shared" si="26"/>
        <v>119901.5</v>
      </c>
      <c r="AD20" s="10">
        <f t="shared" si="27"/>
        <v>119901.5</v>
      </c>
      <c r="AE20" s="10">
        <f>AE17*AE12*12/1000</f>
        <v>239803</v>
      </c>
      <c r="AF20" s="10"/>
      <c r="AG20" s="10">
        <f t="shared" si="28"/>
        <v>128637.49999999999</v>
      </c>
      <c r="AH20" s="10">
        <f t="shared" si="29"/>
        <v>128637.49999999999</v>
      </c>
      <c r="AI20" s="10">
        <f>AI17*12*AI12/1000</f>
        <v>257274.99999999997</v>
      </c>
      <c r="AJ20" s="10"/>
      <c r="AK20" s="10">
        <f t="shared" si="30"/>
        <v>135189.5</v>
      </c>
      <c r="AL20" s="10">
        <f t="shared" si="31"/>
        <v>135189.5</v>
      </c>
      <c r="AM20" s="10">
        <f>AM17*12*AM12/1000</f>
        <v>270379</v>
      </c>
      <c r="AN20" s="10"/>
      <c r="AO20" s="10">
        <f>AO17*AO12*12/1000</f>
        <v>239803</v>
      </c>
      <c r="AP20" s="10">
        <f t="shared" si="17"/>
        <v>59950.75</v>
      </c>
      <c r="AQ20" s="10">
        <f>AP20</f>
        <v>59950.75</v>
      </c>
      <c r="AR20" s="10">
        <f t="shared" si="18"/>
        <v>119901.5</v>
      </c>
      <c r="AS20" s="10">
        <f>AP20</f>
        <v>59950.75</v>
      </c>
      <c r="AT20" s="10">
        <f t="shared" si="8"/>
        <v>179852.25</v>
      </c>
      <c r="AU20" s="10">
        <f>AP20</f>
        <v>59950.75</v>
      </c>
      <c r="AV20" s="10"/>
      <c r="AW20" s="10">
        <f>AW17*AW12*12/1000</f>
        <v>239803</v>
      </c>
    </row>
    <row r="21" spans="1:51" ht="42" customHeight="1">
      <c r="A21" s="12">
        <v>4639</v>
      </c>
      <c r="B21" s="12" t="s">
        <v>126</v>
      </c>
      <c r="C21" s="12" t="s">
        <v>33</v>
      </c>
      <c r="D21" s="10"/>
      <c r="E21" s="10"/>
      <c r="F21" s="20">
        <v>181281.7</v>
      </c>
      <c r="G21" s="20">
        <v>219956.4</v>
      </c>
      <c r="H21" s="10"/>
      <c r="I21" s="10"/>
      <c r="J21" s="10"/>
      <c r="K21" s="10"/>
      <c r="L21" s="10"/>
      <c r="M21" s="20"/>
      <c r="N21" s="10"/>
      <c r="O21" s="10"/>
      <c r="P21" s="20"/>
      <c r="Q21" s="10"/>
      <c r="R21" s="10"/>
      <c r="S21" s="2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51" ht="19.5" customHeight="1">
      <c r="A22" s="3"/>
      <c r="B22" s="22" t="s">
        <v>39</v>
      </c>
      <c r="C22" s="23"/>
      <c r="D22" s="24"/>
      <c r="E22" s="24"/>
      <c r="F22" s="24"/>
      <c r="G22" s="24"/>
      <c r="H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</row>
    <row r="23" spans="1:51" ht="87" customHeight="1">
      <c r="A23" s="3"/>
      <c r="B23" s="94" t="s">
        <v>40</v>
      </c>
      <c r="C23" s="95"/>
      <c r="D23" s="95"/>
      <c r="E23" s="95"/>
      <c r="F23" s="95"/>
      <c r="G23" s="95"/>
      <c r="H23" s="95"/>
      <c r="I23" s="95"/>
      <c r="J23" s="95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35"/>
      <c r="AD23" s="35"/>
      <c r="AF23" s="3">
        <f>AI20/12/104</f>
        <v>206.14983974358972</v>
      </c>
      <c r="AH23" s="39"/>
      <c r="AI23" s="3">
        <f>270379/12/117.333</f>
        <v>192.03108531558328</v>
      </c>
      <c r="AJ23" s="3">
        <f>226699.1/12/104</f>
        <v>181.64991987179488</v>
      </c>
      <c r="AL23" s="71"/>
    </row>
    <row r="24" spans="1:51" ht="91.5" customHeight="1">
      <c r="A24" s="3"/>
      <c r="B24" s="77" t="s">
        <v>41</v>
      </c>
      <c r="C24" s="78"/>
      <c r="D24" s="78"/>
      <c r="E24" s="78"/>
      <c r="F24" s="78"/>
      <c r="G24" s="78"/>
      <c r="H24" s="78"/>
      <c r="I24" s="78"/>
      <c r="J24" s="78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4"/>
      <c r="AD24" s="34"/>
      <c r="AI24" s="3">
        <f>AI23</f>
        <v>192.03108531558328</v>
      </c>
      <c r="AJ24" s="3">
        <f>AJ23</f>
        <v>181.64991987179488</v>
      </c>
    </row>
    <row r="25" spans="1:51" ht="99.75" customHeight="1">
      <c r="A25" s="3"/>
      <c r="B25" s="77" t="s">
        <v>42</v>
      </c>
      <c r="C25" s="78"/>
      <c r="D25" s="78"/>
      <c r="E25" s="78"/>
      <c r="F25" s="78"/>
      <c r="G25" s="78"/>
      <c r="H25" s="78"/>
      <c r="I25" s="78"/>
      <c r="J25" s="78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4"/>
      <c r="AD25" s="34"/>
    </row>
    <row r="26" spans="1:51" ht="75" customHeight="1">
      <c r="A26" s="3"/>
      <c r="B26" s="79" t="s">
        <v>43</v>
      </c>
      <c r="C26" s="78"/>
      <c r="D26" s="78"/>
      <c r="E26" s="78"/>
      <c r="F26" s="78"/>
      <c r="G26" s="78"/>
      <c r="H26" s="78"/>
      <c r="I26" s="78"/>
      <c r="J26" s="7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35"/>
      <c r="AD26" s="35"/>
    </row>
    <row r="27" spans="1:51" ht="79.5" customHeight="1">
      <c r="A27" s="3"/>
      <c r="B27" s="80" t="s">
        <v>44</v>
      </c>
      <c r="C27" s="78"/>
      <c r="D27" s="78"/>
      <c r="E27" s="78"/>
      <c r="F27" s="78"/>
      <c r="G27" s="78"/>
      <c r="H27" s="78"/>
      <c r="I27" s="78"/>
      <c r="J27" s="78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4"/>
      <c r="AD27" s="34"/>
    </row>
    <row r="29" spans="1:51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</row>
  </sheetData>
  <mergeCells count="34">
    <mergeCell ref="A5:A6"/>
    <mergeCell ref="B5:B6"/>
    <mergeCell ref="C5:C6"/>
    <mergeCell ref="D5:D6"/>
    <mergeCell ref="E5:E6"/>
    <mergeCell ref="AF5:AF6"/>
    <mergeCell ref="AJ5:AJ6"/>
    <mergeCell ref="AW5:AW6"/>
    <mergeCell ref="D2:J2"/>
    <mergeCell ref="D3:S3"/>
    <mergeCell ref="B4:J4"/>
    <mergeCell ref="AV5:AV6"/>
    <mergeCell ref="I5:I6"/>
    <mergeCell ref="J5:J6"/>
    <mergeCell ref="AO5:AU5"/>
    <mergeCell ref="AC5:AE5"/>
    <mergeCell ref="AG5:AI5"/>
    <mergeCell ref="AK5:AM5"/>
    <mergeCell ref="B25:J25"/>
    <mergeCell ref="B26:J26"/>
    <mergeCell ref="B27:J27"/>
    <mergeCell ref="B29:AI29"/>
    <mergeCell ref="AN5:AN6"/>
    <mergeCell ref="K5:M5"/>
    <mergeCell ref="N5:P5"/>
    <mergeCell ref="Q5:S5"/>
    <mergeCell ref="T5:V5"/>
    <mergeCell ref="W5:Y5"/>
    <mergeCell ref="Z5:AB5"/>
    <mergeCell ref="F5:F6"/>
    <mergeCell ref="G5:G6"/>
    <mergeCell ref="H5:H6"/>
    <mergeCell ref="B23:J23"/>
    <mergeCell ref="B24:J24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42"/>
  <sheetViews>
    <sheetView tabSelected="1" topLeftCell="E31" zoomScaleNormal="100" workbookViewId="0">
      <selection activeCell="X20" sqref="X20"/>
    </sheetView>
  </sheetViews>
  <sheetFormatPr defaultColWidth="9.140625" defaultRowHeight="15"/>
  <cols>
    <col min="1" max="1" width="6" style="41" customWidth="1"/>
    <col min="2" max="2" width="33.140625" style="41" customWidth="1"/>
    <col min="3" max="3" width="24.85546875" style="41" customWidth="1"/>
    <col min="4" max="4" width="31.5703125" style="41" customWidth="1"/>
    <col min="5" max="5" width="40.28515625" style="41" customWidth="1"/>
    <col min="6" max="6" width="28.42578125" style="41" customWidth="1"/>
    <col min="7" max="7" width="22.28515625" style="41" customWidth="1"/>
    <col min="8" max="9" width="10.42578125" style="41" customWidth="1"/>
    <col min="10" max="10" width="16.42578125" style="41" customWidth="1"/>
    <col min="11" max="11" width="18.28515625" style="41" bestFit="1" customWidth="1"/>
    <col min="12" max="12" width="13.7109375" style="41" customWidth="1"/>
    <col min="13" max="13" width="15.5703125" style="41" customWidth="1"/>
    <col min="14" max="14" width="9.5703125" style="41" customWidth="1"/>
    <col min="15" max="15" width="8.140625" style="41" customWidth="1"/>
    <col min="16" max="16" width="8" style="41" customWidth="1"/>
    <col min="17" max="20" width="9.140625" style="41"/>
    <col min="21" max="23" width="9.140625" style="41" hidden="1" customWidth="1"/>
    <col min="24" max="16384" width="9.140625" style="41"/>
  </cols>
  <sheetData>
    <row r="1" spans="1:23" ht="15.75">
      <c r="A1" s="40" t="s">
        <v>58</v>
      </c>
      <c r="C1" s="40"/>
      <c r="D1" s="40"/>
      <c r="E1" s="40"/>
      <c r="F1" s="40"/>
      <c r="G1" s="40"/>
      <c r="H1" s="40"/>
      <c r="I1" s="40"/>
      <c r="J1" s="40"/>
      <c r="U1" s="42" t="s">
        <v>59</v>
      </c>
      <c r="V1" s="42" t="s">
        <v>60</v>
      </c>
      <c r="W1" s="42" t="s">
        <v>61</v>
      </c>
    </row>
    <row r="2" spans="1:23">
      <c r="A2" s="43"/>
      <c r="C2" s="43"/>
      <c r="D2" s="43"/>
      <c r="E2" s="43"/>
      <c r="F2" s="43"/>
      <c r="G2" s="43"/>
      <c r="H2" s="43"/>
      <c r="I2" s="43"/>
      <c r="J2" s="43"/>
      <c r="U2" s="42" t="s">
        <v>62</v>
      </c>
      <c r="V2" s="42" t="s">
        <v>63</v>
      </c>
      <c r="W2" s="42"/>
    </row>
    <row r="3" spans="1:23" ht="15.75" customHeight="1">
      <c r="A3" s="44" t="s">
        <v>64</v>
      </c>
      <c r="C3" s="45"/>
      <c r="D3" s="45"/>
      <c r="E3" s="45"/>
      <c r="F3" s="45"/>
      <c r="G3" s="43"/>
      <c r="H3" s="43"/>
      <c r="I3" s="43"/>
      <c r="J3" s="43"/>
      <c r="U3" s="42" t="s">
        <v>65</v>
      </c>
      <c r="V3" s="42" t="s">
        <v>66</v>
      </c>
      <c r="W3" s="42"/>
    </row>
    <row r="4" spans="1:23" ht="15.75" customHeight="1">
      <c r="B4" s="46"/>
      <c r="C4" s="46"/>
      <c r="D4" s="46"/>
      <c r="E4" s="46"/>
      <c r="F4" s="46"/>
      <c r="G4" s="47"/>
      <c r="H4" s="47"/>
      <c r="I4" s="47"/>
      <c r="J4" s="47"/>
      <c r="U4" s="42" t="s">
        <v>67</v>
      </c>
      <c r="V4" s="42"/>
    </row>
    <row r="5" spans="1:23" ht="18.75" customHeight="1">
      <c r="B5" s="48" t="s">
        <v>68</v>
      </c>
      <c r="C5" s="49">
        <f>'[2]2024-2026 mjcc'!G32</f>
        <v>1032</v>
      </c>
      <c r="E5" s="48" t="s">
        <v>69</v>
      </c>
      <c r="F5" s="50" t="s">
        <v>70</v>
      </c>
      <c r="H5" s="47"/>
      <c r="I5" s="47"/>
      <c r="J5" s="47"/>
    </row>
    <row r="6" spans="1:23" ht="108">
      <c r="B6" s="48" t="s">
        <v>71</v>
      </c>
      <c r="C6" s="51" t="str">
        <f>'[2]2024-2026 mjcc'!I32</f>
        <v>Տարեց և (կամ) հաշմանդամություն ունեցող անձանց խնամքի ծառայությունների տրամադրում  (Խնամքի ծառայություններ 18 տարեկանից բարձր տարիքի անձանց )</v>
      </c>
      <c r="E6" s="48" t="s">
        <v>72</v>
      </c>
      <c r="F6" s="50" t="s">
        <v>73</v>
      </c>
      <c r="H6" s="47"/>
      <c r="I6" s="47"/>
      <c r="J6" s="47"/>
    </row>
    <row r="7" spans="1:23" ht="18" customHeight="1">
      <c r="B7" s="48" t="s">
        <v>74</v>
      </c>
      <c r="C7" s="49" t="str">
        <f>'[2]2024-2026 mjcc'!H34</f>
        <v xml:space="preserve"> 11002</v>
      </c>
      <c r="H7" s="47"/>
      <c r="I7" s="47"/>
      <c r="J7" s="47"/>
    </row>
    <row r="8" spans="1:23" ht="67.5">
      <c r="B8" s="48" t="s">
        <v>75</v>
      </c>
      <c r="C8" s="51" t="str">
        <f>'[2]2024-2026 mjcc'!I34</f>
        <v xml:space="preserve"> Տարեց և (կամ) հաշմանդամություն ունեցող անձանց տնային պայմաններում խնամքի ծառայություններ </v>
      </c>
      <c r="H8" s="47"/>
      <c r="I8" s="47"/>
      <c r="J8" s="47"/>
    </row>
    <row r="9" spans="1:23" ht="17.25">
      <c r="B9" s="43"/>
      <c r="C9" s="43"/>
      <c r="D9" s="43"/>
      <c r="E9" s="43"/>
      <c r="F9" s="47"/>
      <c r="G9" s="47"/>
      <c r="H9" s="47"/>
      <c r="I9" s="47"/>
      <c r="J9" s="47"/>
    </row>
    <row r="10" spans="1:23" ht="15.75" customHeight="1">
      <c r="A10" s="44" t="s">
        <v>76</v>
      </c>
      <c r="C10" s="47"/>
      <c r="D10" s="47"/>
      <c r="E10" s="47"/>
      <c r="F10" s="47"/>
      <c r="G10" s="47"/>
      <c r="H10" s="47"/>
      <c r="I10" s="47"/>
      <c r="J10" s="47"/>
    </row>
    <row r="11" spans="1:23" ht="17.25">
      <c r="B11" s="47"/>
      <c r="C11" s="47"/>
      <c r="D11" s="47"/>
      <c r="E11" s="47"/>
      <c r="F11" s="47"/>
      <c r="G11" s="47"/>
      <c r="H11" s="47"/>
      <c r="I11" s="47"/>
      <c r="J11" s="47"/>
    </row>
    <row r="12" spans="1:23" ht="55.5">
      <c r="B12" s="52" t="s">
        <v>77</v>
      </c>
      <c r="C12" s="53" t="s">
        <v>78</v>
      </c>
      <c r="D12" s="126" t="s">
        <v>79</v>
      </c>
      <c r="E12" s="126"/>
      <c r="F12" s="53" t="s">
        <v>80</v>
      </c>
      <c r="G12" s="47"/>
      <c r="H12" s="47"/>
      <c r="I12" s="47"/>
      <c r="J12" s="47"/>
    </row>
    <row r="13" spans="1:23" ht="324">
      <c r="B13" s="54" t="s">
        <v>62</v>
      </c>
      <c r="C13" s="55" t="s">
        <v>81</v>
      </c>
      <c r="D13" s="127" t="s">
        <v>127</v>
      </c>
      <c r="E13" s="127"/>
      <c r="F13" s="55" t="s">
        <v>82</v>
      </c>
      <c r="G13" s="47"/>
      <c r="H13" s="47"/>
      <c r="I13" s="47"/>
      <c r="J13" s="46"/>
    </row>
    <row r="14" spans="1:23" ht="17.25">
      <c r="B14" s="56"/>
      <c r="C14" s="56"/>
      <c r="D14" s="56"/>
      <c r="E14" s="56"/>
      <c r="F14" s="47"/>
      <c r="G14" s="47"/>
      <c r="H14" s="47"/>
      <c r="I14" s="47"/>
      <c r="J14" s="46"/>
    </row>
    <row r="15" spans="1:23" ht="17.25">
      <c r="A15" s="44" t="s">
        <v>83</v>
      </c>
      <c r="C15" s="47"/>
      <c r="D15" s="47"/>
      <c r="E15" s="47"/>
      <c r="F15" s="47"/>
      <c r="G15" s="47"/>
      <c r="H15" s="47"/>
      <c r="I15" s="47"/>
      <c r="J15" s="46"/>
    </row>
    <row r="16" spans="1:23" ht="17.25">
      <c r="B16" s="56"/>
      <c r="C16" s="47"/>
      <c r="D16" s="47"/>
      <c r="E16" s="47"/>
      <c r="F16" s="47"/>
      <c r="G16" s="47"/>
      <c r="H16" s="47"/>
      <c r="I16" s="47"/>
      <c r="J16" s="46"/>
    </row>
    <row r="17" spans="1:19" ht="15" customHeight="1">
      <c r="B17" s="126" t="s">
        <v>84</v>
      </c>
      <c r="C17" s="126" t="s">
        <v>85</v>
      </c>
      <c r="D17" s="126" t="s">
        <v>86</v>
      </c>
      <c r="E17" s="126" t="s">
        <v>87</v>
      </c>
      <c r="F17" s="113" t="s">
        <v>88</v>
      </c>
      <c r="G17" s="113"/>
      <c r="H17" s="113"/>
      <c r="I17" s="113"/>
      <c r="J17" s="113"/>
      <c r="K17" s="113" t="s">
        <v>89</v>
      </c>
      <c r="L17" s="113"/>
      <c r="M17" s="113"/>
      <c r="N17" s="113"/>
      <c r="O17" s="113"/>
      <c r="P17" s="113"/>
      <c r="Q17" s="113"/>
      <c r="R17" s="113"/>
      <c r="S17" s="113"/>
    </row>
    <row r="18" spans="1:19">
      <c r="B18" s="126"/>
      <c r="C18" s="126"/>
      <c r="D18" s="126"/>
      <c r="E18" s="126"/>
      <c r="F18" s="57" t="s">
        <v>90</v>
      </c>
      <c r="G18" s="57" t="s">
        <v>125</v>
      </c>
      <c r="H18" s="57" t="s">
        <v>54</v>
      </c>
      <c r="I18" s="57" t="s">
        <v>91</v>
      </c>
      <c r="J18" s="57" t="s">
        <v>124</v>
      </c>
      <c r="K18" s="113"/>
      <c r="L18" s="113"/>
      <c r="M18" s="113"/>
      <c r="N18" s="113"/>
      <c r="O18" s="113"/>
      <c r="P18" s="113"/>
      <c r="Q18" s="113"/>
      <c r="R18" s="113"/>
      <c r="S18" s="113"/>
    </row>
    <row r="19" spans="1:19" ht="107.25" customHeight="1">
      <c r="B19" s="58" t="s">
        <v>92</v>
      </c>
      <c r="C19" s="58" t="s">
        <v>92</v>
      </c>
      <c r="D19" s="58" t="s">
        <v>93</v>
      </c>
      <c r="E19" s="58" t="s">
        <v>94</v>
      </c>
      <c r="F19" s="58">
        <v>1200</v>
      </c>
      <c r="G19" s="58">
        <v>1250</v>
      </c>
      <c r="H19" s="58">
        <v>1325</v>
      </c>
      <c r="I19" s="58">
        <v>1425</v>
      </c>
      <c r="J19" s="58">
        <v>1500</v>
      </c>
      <c r="K19" s="114" t="s">
        <v>128</v>
      </c>
      <c r="L19" s="115"/>
      <c r="M19" s="115"/>
      <c r="N19" s="115"/>
      <c r="O19" s="115"/>
      <c r="P19" s="115"/>
      <c r="Q19" s="115"/>
      <c r="R19" s="115"/>
      <c r="S19" s="116"/>
    </row>
    <row r="20" spans="1:19" ht="190.5" customHeight="1">
      <c r="B20" s="58" t="s">
        <v>113</v>
      </c>
      <c r="C20" s="58" t="s">
        <v>95</v>
      </c>
      <c r="D20" s="58"/>
      <c r="E20" s="58" t="s">
        <v>94</v>
      </c>
      <c r="F20" s="58">
        <v>187769.57</v>
      </c>
      <c r="G20" s="58">
        <f>hogaroxj!H20</f>
        <v>226699.1</v>
      </c>
      <c r="H20" s="58">
        <f>hogaroxj!AE20</f>
        <v>239803</v>
      </c>
      <c r="I20" s="58">
        <f>hogaroxj!AI20</f>
        <v>257274.99999999997</v>
      </c>
      <c r="J20" s="58">
        <f>hogaroxj!AM20</f>
        <v>270379</v>
      </c>
      <c r="K20" s="117"/>
      <c r="L20" s="118"/>
      <c r="M20" s="118"/>
      <c r="N20" s="118"/>
      <c r="O20" s="118"/>
      <c r="P20" s="118"/>
      <c r="Q20" s="118"/>
      <c r="R20" s="118"/>
      <c r="S20" s="119"/>
    </row>
    <row r="21" spans="1:19" ht="17.25">
      <c r="B21" s="47"/>
      <c r="C21" s="47"/>
      <c r="D21" s="47"/>
      <c r="E21" s="47"/>
      <c r="F21" s="47"/>
      <c r="G21" s="47"/>
      <c r="H21" s="47"/>
      <c r="I21" s="47"/>
      <c r="J21" s="47"/>
    </row>
    <row r="22" spans="1:19" ht="15.75">
      <c r="A22" s="59" t="s">
        <v>96</v>
      </c>
      <c r="C22" s="60"/>
      <c r="D22" s="60"/>
      <c r="E22" s="60"/>
      <c r="F22" s="60"/>
      <c r="G22" s="60"/>
      <c r="H22" s="60"/>
      <c r="I22" s="60"/>
      <c r="J22" s="60"/>
    </row>
    <row r="23" spans="1:19">
      <c r="A23" s="61"/>
      <c r="C23" s="62"/>
      <c r="D23" s="62"/>
      <c r="E23" s="62"/>
      <c r="F23" s="62"/>
      <c r="G23" s="62"/>
      <c r="H23" s="62"/>
      <c r="I23" s="62"/>
      <c r="J23" s="62"/>
    </row>
    <row r="24" spans="1:19">
      <c r="A24" s="63" t="s">
        <v>97</v>
      </c>
      <c r="C24" s="64"/>
      <c r="D24" s="64"/>
      <c r="E24" s="60"/>
      <c r="F24" s="60"/>
      <c r="G24" s="60"/>
      <c r="H24" s="60"/>
      <c r="I24" s="60"/>
      <c r="J24" s="60"/>
    </row>
    <row r="25" spans="1:19">
      <c r="B25" s="64"/>
      <c r="C25" s="64"/>
      <c r="D25" s="64"/>
      <c r="E25" s="60"/>
      <c r="F25" s="60"/>
      <c r="G25" s="60"/>
      <c r="H25" s="60"/>
      <c r="I25" s="60"/>
      <c r="J25" s="60"/>
    </row>
    <row r="26" spans="1:19">
      <c r="B26" s="64"/>
      <c r="C26" s="64"/>
      <c r="D26" s="64"/>
      <c r="E26" s="60"/>
      <c r="F26" s="60"/>
      <c r="G26" s="60"/>
      <c r="H26" s="60"/>
      <c r="I26" s="60"/>
      <c r="J26" s="60"/>
    </row>
    <row r="27" spans="1:19">
      <c r="B27" s="64"/>
      <c r="C27" s="64"/>
      <c r="D27" s="64"/>
      <c r="E27" s="60"/>
      <c r="F27" s="60"/>
      <c r="G27" s="60"/>
      <c r="H27" s="60"/>
      <c r="I27" s="60"/>
      <c r="J27" s="60"/>
    </row>
    <row r="28" spans="1:19">
      <c r="B28" s="64"/>
      <c r="C28" s="64"/>
      <c r="D28" s="64"/>
      <c r="E28" s="60"/>
      <c r="F28" s="60"/>
      <c r="G28" s="60"/>
      <c r="H28" s="60"/>
      <c r="I28" s="60"/>
      <c r="J28" s="60"/>
    </row>
    <row r="29" spans="1:19">
      <c r="A29" s="63" t="s">
        <v>98</v>
      </c>
      <c r="E29" s="60"/>
      <c r="F29" s="60"/>
      <c r="G29" s="60"/>
      <c r="H29" s="60"/>
      <c r="I29" s="60"/>
      <c r="J29" s="60"/>
    </row>
    <row r="30" spans="1:19" ht="62.25" customHeight="1">
      <c r="B30" s="120"/>
      <c r="C30" s="121"/>
      <c r="D30" s="121"/>
      <c r="E30" s="122"/>
      <c r="F30" s="60"/>
      <c r="G30" s="60"/>
      <c r="H30" s="60"/>
      <c r="I30" s="60"/>
      <c r="J30" s="60"/>
    </row>
    <row r="31" spans="1:19" ht="17.25">
      <c r="B31" s="47"/>
      <c r="C31" s="47"/>
      <c r="D31" s="47"/>
      <c r="E31" s="60"/>
      <c r="F31" s="60"/>
      <c r="G31" s="60"/>
      <c r="H31" s="60"/>
      <c r="I31" s="60"/>
      <c r="J31" s="60"/>
    </row>
    <row r="32" spans="1:19">
      <c r="A32" s="44" t="s">
        <v>99</v>
      </c>
    </row>
    <row r="34" spans="2:19" ht="43.5" customHeight="1">
      <c r="B34" s="123" t="s">
        <v>100</v>
      </c>
      <c r="C34" s="65" t="s">
        <v>101</v>
      </c>
      <c r="D34" s="65" t="s">
        <v>102</v>
      </c>
      <c r="E34" s="124" t="s">
        <v>103</v>
      </c>
      <c r="F34" s="124"/>
      <c r="G34" s="124"/>
      <c r="H34" s="124" t="s">
        <v>104</v>
      </c>
      <c r="I34" s="124"/>
      <c r="J34" s="124"/>
      <c r="K34" s="124" t="s">
        <v>105</v>
      </c>
      <c r="L34" s="124"/>
      <c r="M34" s="124"/>
      <c r="N34" s="124" t="s">
        <v>106</v>
      </c>
      <c r="O34" s="124"/>
      <c r="P34" s="124"/>
      <c r="Q34" s="125" t="s">
        <v>107</v>
      </c>
      <c r="R34" s="125"/>
      <c r="S34" s="125"/>
    </row>
    <row r="35" spans="2:19" ht="30" customHeight="1">
      <c r="B35" s="123"/>
      <c r="C35" s="65" t="s">
        <v>50</v>
      </c>
      <c r="D35" s="65" t="s">
        <v>52</v>
      </c>
      <c r="E35" s="66" t="s">
        <v>54</v>
      </c>
      <c r="F35" s="66" t="s">
        <v>91</v>
      </c>
      <c r="G35" s="66" t="s">
        <v>124</v>
      </c>
      <c r="H35" s="75" t="s">
        <v>54</v>
      </c>
      <c r="I35" s="75" t="s">
        <v>91</v>
      </c>
      <c r="J35" s="75" t="s">
        <v>124</v>
      </c>
      <c r="K35" s="75" t="s">
        <v>54</v>
      </c>
      <c r="L35" s="75" t="s">
        <v>91</v>
      </c>
      <c r="M35" s="75" t="s">
        <v>124</v>
      </c>
      <c r="N35" s="75" t="s">
        <v>54</v>
      </c>
      <c r="O35" s="75" t="s">
        <v>91</v>
      </c>
      <c r="P35" s="75" t="s">
        <v>124</v>
      </c>
      <c r="Q35" s="75" t="s">
        <v>54</v>
      </c>
      <c r="R35" s="75" t="s">
        <v>91</v>
      </c>
      <c r="S35" s="75" t="s">
        <v>124</v>
      </c>
    </row>
    <row r="36" spans="2:19" ht="81">
      <c r="B36" s="68" t="s">
        <v>108</v>
      </c>
      <c r="C36" s="68">
        <v>187769.57</v>
      </c>
      <c r="D36" s="68">
        <v>230817.3</v>
      </c>
      <c r="E36" s="68">
        <f>hogaroxj!AE13-'Հ1 Ձև 2 1032-11002'!D36</f>
        <v>8985.7000000000116</v>
      </c>
      <c r="F36" s="68">
        <f>hogaroxj!AI13-'Հ1 Ձև 2 1032-11002'!D36</f>
        <v>26457.699999999983</v>
      </c>
      <c r="G36" s="68">
        <f>hogaroxj!AM13-'Հ1 Ձև 2 1032-11002'!D36</f>
        <v>39561.700000000012</v>
      </c>
      <c r="H36" s="69"/>
      <c r="I36" s="69"/>
      <c r="J36" s="69"/>
      <c r="K36" s="72">
        <f>hogaroxj!AE13</f>
        <v>239803</v>
      </c>
      <c r="L36" s="72">
        <f>hogaroxj!AI13</f>
        <v>257274.99999999997</v>
      </c>
      <c r="M36" s="72">
        <f>hogaroxj!AM13</f>
        <v>270379</v>
      </c>
      <c r="N36" s="69"/>
      <c r="O36" s="69"/>
      <c r="P36" s="69"/>
      <c r="Q36" s="73">
        <f>K36+N36</f>
        <v>239803</v>
      </c>
      <c r="R36" s="73">
        <f>L36+O36</f>
        <v>257274.99999999997</v>
      </c>
      <c r="S36" s="73">
        <f>M36+P36</f>
        <v>270379</v>
      </c>
    </row>
    <row r="37" spans="2:19" hidden="1">
      <c r="B37" s="68"/>
      <c r="C37" s="68"/>
      <c r="D37" s="68"/>
      <c r="E37" s="69"/>
      <c r="F37" s="69"/>
      <c r="G37" s="69"/>
      <c r="H37" s="69"/>
      <c r="I37" s="69"/>
      <c r="J37" s="69"/>
      <c r="K37" s="66"/>
      <c r="L37" s="66">
        <f t="shared" ref="L37:M39" si="0">D37+F37+I37</f>
        <v>0</v>
      </c>
      <c r="M37" s="66">
        <f t="shared" si="0"/>
        <v>0</v>
      </c>
      <c r="N37" s="69"/>
      <c r="O37" s="69"/>
      <c r="P37" s="69"/>
      <c r="Q37" s="67">
        <f t="shared" ref="Q37:S39" si="1">K37+N37</f>
        <v>0</v>
      </c>
      <c r="R37" s="67">
        <f t="shared" si="1"/>
        <v>0</v>
      </c>
      <c r="S37" s="67">
        <f t="shared" si="1"/>
        <v>0</v>
      </c>
    </row>
    <row r="38" spans="2:19" hidden="1">
      <c r="B38" s="68"/>
      <c r="C38" s="68"/>
      <c r="D38" s="68"/>
      <c r="E38" s="69"/>
      <c r="F38" s="69"/>
      <c r="G38" s="69"/>
      <c r="H38" s="69"/>
      <c r="I38" s="69"/>
      <c r="J38" s="69"/>
      <c r="K38" s="66"/>
      <c r="L38" s="66">
        <f t="shared" si="0"/>
        <v>0</v>
      </c>
      <c r="M38" s="66">
        <f t="shared" si="0"/>
        <v>0</v>
      </c>
      <c r="N38" s="69"/>
      <c r="O38" s="69"/>
      <c r="P38" s="69"/>
      <c r="Q38" s="67">
        <f t="shared" si="1"/>
        <v>0</v>
      </c>
      <c r="R38" s="67">
        <f t="shared" si="1"/>
        <v>0</v>
      </c>
      <c r="S38" s="67">
        <f t="shared" si="1"/>
        <v>0</v>
      </c>
    </row>
    <row r="39" spans="2:19" hidden="1">
      <c r="B39" s="68"/>
      <c r="C39" s="68"/>
      <c r="D39" s="68"/>
      <c r="E39" s="69"/>
      <c r="F39" s="69"/>
      <c r="G39" s="69"/>
      <c r="H39" s="69"/>
      <c r="I39" s="69"/>
      <c r="J39" s="69"/>
      <c r="K39" s="66"/>
      <c r="L39" s="66">
        <f t="shared" si="0"/>
        <v>0</v>
      </c>
      <c r="M39" s="66">
        <f t="shared" si="0"/>
        <v>0</v>
      </c>
      <c r="N39" s="69"/>
      <c r="O39" s="69"/>
      <c r="P39" s="69"/>
      <c r="Q39" s="67">
        <f t="shared" si="1"/>
        <v>0</v>
      </c>
      <c r="R39" s="67">
        <f t="shared" si="1"/>
        <v>0</v>
      </c>
      <c r="S39" s="67">
        <f t="shared" si="1"/>
        <v>0</v>
      </c>
    </row>
    <row r="40" spans="2:19" ht="28.5">
      <c r="B40" s="70" t="s">
        <v>109</v>
      </c>
      <c r="C40" s="68"/>
      <c r="D40" s="68"/>
      <c r="E40" s="66">
        <v>0</v>
      </c>
      <c r="F40" s="66">
        <f t="shared" ref="F40:J40" si="2">SUM(F36:F39)</f>
        <v>26457.699999999983</v>
      </c>
      <c r="G40" s="66">
        <f t="shared" si="2"/>
        <v>39561.700000000012</v>
      </c>
      <c r="H40" s="66">
        <f t="shared" si="2"/>
        <v>0</v>
      </c>
      <c r="I40" s="66">
        <f t="shared" si="2"/>
        <v>0</v>
      </c>
      <c r="J40" s="66">
        <f t="shared" si="2"/>
        <v>0</v>
      </c>
      <c r="K40" s="66"/>
      <c r="L40" s="66"/>
      <c r="M40" s="66"/>
      <c r="N40" s="65" t="s">
        <v>47</v>
      </c>
      <c r="O40" s="65" t="s">
        <v>47</v>
      </c>
      <c r="P40" s="65" t="s">
        <v>47</v>
      </c>
      <c r="Q40" s="67" t="s">
        <v>47</v>
      </c>
      <c r="R40" s="67" t="s">
        <v>47</v>
      </c>
      <c r="S40" s="67" t="s">
        <v>47</v>
      </c>
    </row>
    <row r="41" spans="2:19" ht="28.5">
      <c r="B41" s="70" t="s">
        <v>110</v>
      </c>
      <c r="C41" s="68">
        <f>'[2]2024-2026 mjcc'!M34</f>
        <v>187769.57</v>
      </c>
      <c r="D41" s="68">
        <f>'[2]2024-2026 mjcc'!N34</f>
        <v>230817.3</v>
      </c>
      <c r="E41" s="66" t="s">
        <v>111</v>
      </c>
      <c r="F41" s="66" t="s">
        <v>111</v>
      </c>
      <c r="G41" s="66" t="s">
        <v>111</v>
      </c>
      <c r="H41" s="66" t="s">
        <v>111</v>
      </c>
      <c r="I41" s="66" t="s">
        <v>111</v>
      </c>
      <c r="J41" s="66" t="s">
        <v>111</v>
      </c>
      <c r="K41" s="66"/>
      <c r="L41" s="66"/>
      <c r="M41" s="66"/>
      <c r="N41" s="65" t="s">
        <v>47</v>
      </c>
      <c r="O41" s="65" t="s">
        <v>47</v>
      </c>
      <c r="P41" s="65" t="s">
        <v>47</v>
      </c>
      <c r="Q41" s="67" t="s">
        <v>47</v>
      </c>
      <c r="R41" s="67" t="s">
        <v>47</v>
      </c>
      <c r="S41" s="67" t="s">
        <v>47</v>
      </c>
    </row>
    <row r="42" spans="2:19">
      <c r="B42" s="70" t="s">
        <v>112</v>
      </c>
      <c r="C42" s="66">
        <f>SUM(C36:C39)</f>
        <v>187769.57</v>
      </c>
      <c r="D42" s="72">
        <f>SUM(D36:D39)</f>
        <v>230817.3</v>
      </c>
      <c r="E42" s="66">
        <f>E40</f>
        <v>0</v>
      </c>
      <c r="F42" s="66">
        <f t="shared" ref="F42:J42" si="3">F40</f>
        <v>26457.699999999983</v>
      </c>
      <c r="G42" s="66">
        <f t="shared" si="3"/>
        <v>39561.700000000012</v>
      </c>
      <c r="H42" s="66">
        <f t="shared" si="3"/>
        <v>0</v>
      </c>
      <c r="I42" s="66">
        <f t="shared" si="3"/>
        <v>0</v>
      </c>
      <c r="J42" s="66">
        <f t="shared" si="3"/>
        <v>0</v>
      </c>
      <c r="K42" s="72">
        <f>K36</f>
        <v>239803</v>
      </c>
      <c r="L42" s="74">
        <f>L36</f>
        <v>257274.99999999997</v>
      </c>
      <c r="M42" s="74">
        <f>M36</f>
        <v>270379</v>
      </c>
      <c r="N42" s="74">
        <f>SUM(N36:N39)</f>
        <v>0</v>
      </c>
      <c r="O42" s="74">
        <f t="shared" ref="O42:P42" si="4">SUM(O36:O39)</f>
        <v>0</v>
      </c>
      <c r="P42" s="74">
        <f t="shared" si="4"/>
        <v>0</v>
      </c>
      <c r="Q42" s="73">
        <f>K42+N42</f>
        <v>239803</v>
      </c>
      <c r="R42" s="73">
        <f>L42+O42</f>
        <v>257274.99999999997</v>
      </c>
      <c r="S42" s="73">
        <f>M42+P42</f>
        <v>270379</v>
      </c>
    </row>
  </sheetData>
  <mergeCells count="16">
    <mergeCell ref="D12:E12"/>
    <mergeCell ref="D13:E13"/>
    <mergeCell ref="B17:B18"/>
    <mergeCell ref="C17:C18"/>
    <mergeCell ref="D17:D18"/>
    <mergeCell ref="E17:E18"/>
    <mergeCell ref="F17:J17"/>
    <mergeCell ref="K17:S18"/>
    <mergeCell ref="K19:S20"/>
    <mergeCell ref="B30:E30"/>
    <mergeCell ref="B34:B35"/>
    <mergeCell ref="E34:G34"/>
    <mergeCell ref="H34:J34"/>
    <mergeCell ref="K34:M34"/>
    <mergeCell ref="N34:P34"/>
    <mergeCell ref="Q34:S34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F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hogaroxj</vt:lpstr>
      <vt:lpstr>Հ1 Ձև 2 1032-11002</vt:lpstr>
      <vt:lpstr>Sheet2</vt:lpstr>
      <vt:lpstr>Sheet3</vt:lpstr>
      <vt:lpstr>hogaroxj!Print_Titles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2024-03-11T07:44:32Z</dcterms:modified>
</cp:coreProperties>
</file>